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6.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helternficluster.sharepoint.com/sites/DRC-ShelterCluster/Shared Documents/GT environnement/Outils/SMAC/"/>
    </mc:Choice>
  </mc:AlternateContent>
  <xr:revisionPtr revIDLastSave="0" documentId="14_{4896D847-CB34-450F-8243-DA136FDC0655}" xr6:coauthVersionLast="47" xr6:coauthVersionMax="47" xr10:uidLastSave="{00000000-0000-0000-0000-000000000000}"/>
  <bookViews>
    <workbookView xWindow="-120" yWindow="-120" windowWidth="38640" windowHeight="21120" firstSheet="2" activeTab="2" xr2:uid="{E51CA3BB-F4CD-4120-93EE-E081D914053C}"/>
  </bookViews>
  <sheets>
    <sheet name="Intro" sheetId="17" r:id="rId1"/>
    <sheet name="Transport Guide" sheetId="16" r:id="rId2"/>
    <sheet name="Spec 1" sheetId="1" r:id="rId3"/>
    <sheet name="Spec 2" sheetId="27" r:id="rId4"/>
    <sheet name="Spec 3" sheetId="28" r:id="rId5"/>
    <sheet name="Spec 4" sheetId="29" r:id="rId6"/>
    <sheet name="Spec Comparison" sheetId="21" r:id="rId7"/>
    <sheet name="Materials List" sheetId="12" r:id="rId8"/>
    <sheet name="Transport data" sheetId="9" r:id="rId9"/>
    <sheet name="End of life data " sheetId="10" r:id="rId10"/>
    <sheet name="packaging data" sheetId="11" r:id="rId11"/>
    <sheet name="Lists" sheetId="5" r:id="rId12"/>
    <sheet name="References" sheetId="13" r:id="rId13"/>
  </sheets>
  <externalReferences>
    <externalReference r:id="rId14"/>
    <externalReference r:id="rId15"/>
  </externalReferences>
  <definedNames>
    <definedName name="_xlnm._FilterDatabase" localSheetId="7" hidden="1">'Materials List'!$L$1</definedName>
    <definedName name="_GoBack" localSheetId="0">Intro!$A$33</definedName>
    <definedName name="Concrete">Lists!$C$4:$C$5</definedName>
    <definedName name="Non_Structural_Concrete">Lists!$D$4:$D$5</definedName>
    <definedName name="PMaterials" localSheetId="0">[1]Lists!$A$54:$A$57</definedName>
    <definedName name="PMaterials" localSheetId="1">[1]Lists!$A$54:$A$57</definedName>
    <definedName name="PMaterials">[2]Lists!$A$54:$A$57</definedName>
    <definedName name="Rmaterials" localSheetId="0">[1]Lists!$A$4:$A$11</definedName>
    <definedName name="Rmaterials" localSheetId="1">[1]Lists!$A$4:$A$11</definedName>
    <definedName name="Rmaterials">[2]Lists!$A$4:$A$11</definedName>
    <definedName name="Structural_Concrete">Lists!$G$4:$G$5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21" l="1"/>
  <c r="K20" i="21"/>
  <c r="K19" i="21"/>
  <c r="K18" i="21"/>
  <c r="K17" i="21"/>
  <c r="K16" i="21"/>
  <c r="K15" i="21"/>
  <c r="L15" i="21"/>
  <c r="H13" i="21"/>
  <c r="H21" i="21"/>
  <c r="I15" i="21"/>
  <c r="H15" i="21"/>
  <c r="H16" i="21"/>
  <c r="H17" i="21"/>
  <c r="H18" i="21"/>
  <c r="H19" i="21"/>
  <c r="H20" i="21"/>
  <c r="K13" i="21"/>
  <c r="E13" i="21"/>
  <c r="L4" i="21"/>
  <c r="L5" i="21"/>
  <c r="L6" i="21"/>
  <c r="L7" i="21"/>
  <c r="L3" i="21"/>
  <c r="K2" i="21"/>
  <c r="K3" i="21"/>
  <c r="K4" i="21"/>
  <c r="K5" i="21"/>
  <c r="K6" i="21"/>
  <c r="K7" i="21"/>
  <c r="K8" i="21"/>
  <c r="K9" i="21"/>
  <c r="K10" i="21"/>
  <c r="K1" i="21"/>
  <c r="H1" i="21"/>
  <c r="I4" i="21"/>
  <c r="I5" i="21"/>
  <c r="I6" i="21"/>
  <c r="I7" i="21"/>
  <c r="I3" i="21"/>
  <c r="H2" i="21"/>
  <c r="H3" i="21"/>
  <c r="H4" i="21"/>
  <c r="H5" i="21"/>
  <c r="H6" i="21"/>
  <c r="H7" i="21"/>
  <c r="H8" i="21"/>
  <c r="H9" i="21"/>
  <c r="H10" i="21"/>
  <c r="E1" i="21"/>
  <c r="E15" i="21"/>
  <c r="F15" i="21"/>
  <c r="E21" i="21"/>
  <c r="E16" i="21"/>
  <c r="E17" i="21"/>
  <c r="E18" i="21"/>
  <c r="E19" i="21"/>
  <c r="E20" i="21"/>
  <c r="F4" i="21"/>
  <c r="F5" i="21"/>
  <c r="F6" i="21"/>
  <c r="F7" i="21"/>
  <c r="F3" i="21"/>
  <c r="E2" i="21"/>
  <c r="E3" i="21"/>
  <c r="E4" i="21"/>
  <c r="E5" i="21"/>
  <c r="E6" i="21"/>
  <c r="E7" i="21"/>
  <c r="E8" i="21"/>
  <c r="E9" i="21"/>
  <c r="E10" i="21"/>
  <c r="B1" i="21"/>
  <c r="L101" i="29"/>
  <c r="L102" i="29" s="1"/>
  <c r="K101" i="29"/>
  <c r="K102" i="29" s="1"/>
  <c r="J101" i="29"/>
  <c r="J102" i="29" s="1"/>
  <c r="I101" i="29"/>
  <c r="I102" i="29" s="1"/>
  <c r="H101" i="29"/>
  <c r="H102" i="29" s="1"/>
  <c r="G101" i="29"/>
  <c r="G102" i="29" s="1"/>
  <c r="F101" i="29"/>
  <c r="F102" i="29" s="1"/>
  <c r="E101" i="29"/>
  <c r="E102" i="29" s="1"/>
  <c r="D101" i="29"/>
  <c r="D102" i="29" s="1"/>
  <c r="C101" i="29"/>
  <c r="C102" i="29" s="1"/>
  <c r="F93" i="29"/>
  <c r="E93" i="29"/>
  <c r="D93" i="29"/>
  <c r="C93" i="29"/>
  <c r="C87" i="29"/>
  <c r="L73" i="29"/>
  <c r="L74" i="29" s="1"/>
  <c r="L85" i="29" s="1"/>
  <c r="K73" i="29"/>
  <c r="K74" i="29" s="1"/>
  <c r="K85" i="29" s="1"/>
  <c r="J73" i="29"/>
  <c r="J74" i="29" s="1"/>
  <c r="J85" i="29" s="1"/>
  <c r="I73" i="29"/>
  <c r="I74" i="29" s="1"/>
  <c r="I85" i="29" s="1"/>
  <c r="H73" i="29"/>
  <c r="H74" i="29" s="1"/>
  <c r="H85" i="29" s="1"/>
  <c r="G73" i="29"/>
  <c r="G74" i="29" s="1"/>
  <c r="G85" i="29" s="1"/>
  <c r="F73" i="29"/>
  <c r="F74" i="29" s="1"/>
  <c r="E73" i="29"/>
  <c r="E74" i="29" s="1"/>
  <c r="E85" i="29" s="1"/>
  <c r="D73" i="29"/>
  <c r="D74" i="29" s="1"/>
  <c r="D85" i="29" s="1"/>
  <c r="C73" i="29"/>
  <c r="C74" i="29" s="1"/>
  <c r="L68" i="29"/>
  <c r="K68" i="29"/>
  <c r="J68" i="29"/>
  <c r="I68" i="29"/>
  <c r="H68" i="29"/>
  <c r="G68" i="29"/>
  <c r="F68" i="29"/>
  <c r="E68" i="29"/>
  <c r="D68" i="29"/>
  <c r="C68" i="29"/>
  <c r="L63" i="29"/>
  <c r="L64" i="29" s="1"/>
  <c r="K63" i="29"/>
  <c r="J63" i="29"/>
  <c r="J67" i="29" s="1"/>
  <c r="I63" i="29"/>
  <c r="I64" i="29" s="1"/>
  <c r="H63" i="29"/>
  <c r="H64" i="29" s="1"/>
  <c r="G63" i="29"/>
  <c r="G67" i="29" s="1"/>
  <c r="F63" i="29"/>
  <c r="F67" i="29" s="1"/>
  <c r="E63" i="29"/>
  <c r="E64" i="29" s="1"/>
  <c r="D63" i="29"/>
  <c r="D64" i="29" s="1"/>
  <c r="C63" i="29"/>
  <c r="L57" i="29"/>
  <c r="K57" i="29"/>
  <c r="J57" i="29"/>
  <c r="I57" i="29"/>
  <c r="H57" i="29"/>
  <c r="G57" i="29"/>
  <c r="F57" i="29"/>
  <c r="E57" i="29"/>
  <c r="D57" i="29"/>
  <c r="C57" i="29"/>
  <c r="L52" i="29"/>
  <c r="L53" i="29" s="1"/>
  <c r="K52" i="29"/>
  <c r="J52" i="29"/>
  <c r="J56" i="29" s="1"/>
  <c r="I52" i="29"/>
  <c r="I53" i="29" s="1"/>
  <c r="H52" i="29"/>
  <c r="H53" i="29" s="1"/>
  <c r="G52" i="29"/>
  <c r="G56" i="29" s="1"/>
  <c r="F52" i="29"/>
  <c r="F56" i="29" s="1"/>
  <c r="E52" i="29"/>
  <c r="E53" i="29" s="1"/>
  <c r="D52" i="29"/>
  <c r="D53" i="29" s="1"/>
  <c r="C52" i="29"/>
  <c r="L46" i="29"/>
  <c r="K46" i="29"/>
  <c r="J46" i="29"/>
  <c r="I46" i="29"/>
  <c r="H46" i="29"/>
  <c r="G46" i="29"/>
  <c r="F46" i="29"/>
  <c r="E46" i="29"/>
  <c r="D46" i="29"/>
  <c r="C46" i="29"/>
  <c r="L41" i="29"/>
  <c r="L42" i="29" s="1"/>
  <c r="K41" i="29"/>
  <c r="K45" i="29" s="1"/>
  <c r="J41" i="29"/>
  <c r="J45" i="29" s="1"/>
  <c r="J76" i="29" s="1"/>
  <c r="I41" i="29"/>
  <c r="I42" i="29" s="1"/>
  <c r="H41" i="29"/>
  <c r="H42" i="29" s="1"/>
  <c r="G41" i="29"/>
  <c r="G45" i="29" s="1"/>
  <c r="G76" i="29" s="1"/>
  <c r="F41" i="29"/>
  <c r="F45" i="29" s="1"/>
  <c r="F76" i="29" s="1"/>
  <c r="E41" i="29"/>
  <c r="E42" i="29" s="1"/>
  <c r="D41" i="29"/>
  <c r="D42" i="29" s="1"/>
  <c r="C41" i="29"/>
  <c r="C45" i="29" s="1"/>
  <c r="L29" i="29"/>
  <c r="K29" i="29"/>
  <c r="J29" i="29"/>
  <c r="I29" i="29"/>
  <c r="H29" i="29"/>
  <c r="G29" i="29"/>
  <c r="F29" i="29"/>
  <c r="E29" i="29"/>
  <c r="D29" i="29"/>
  <c r="C29" i="29"/>
  <c r="L23" i="29"/>
  <c r="L24" i="29" s="1"/>
  <c r="K23" i="29"/>
  <c r="K24" i="29" s="1"/>
  <c r="J23" i="29"/>
  <c r="J24" i="29" s="1"/>
  <c r="I23" i="29"/>
  <c r="I24" i="29" s="1"/>
  <c r="I28" i="29" s="1"/>
  <c r="I75" i="29" s="1"/>
  <c r="H23" i="29"/>
  <c r="H24" i="29" s="1"/>
  <c r="G23" i="29"/>
  <c r="G24" i="29" s="1"/>
  <c r="F23" i="29"/>
  <c r="F24" i="29" s="1"/>
  <c r="E23" i="29"/>
  <c r="E24" i="29" s="1"/>
  <c r="E25" i="29" s="1"/>
  <c r="D23" i="29"/>
  <c r="D24" i="29" s="1"/>
  <c r="C23" i="29"/>
  <c r="C24" i="29" s="1"/>
  <c r="C8" i="29" a="1"/>
  <c r="C8" i="29" s="1"/>
  <c r="L8" i="21" s="1"/>
  <c r="L101" i="28"/>
  <c r="L102" i="28" s="1"/>
  <c r="K101" i="28"/>
  <c r="K102" i="28" s="1"/>
  <c r="J101" i="28"/>
  <c r="J102" i="28" s="1"/>
  <c r="I101" i="28"/>
  <c r="I102" i="28" s="1"/>
  <c r="H101" i="28"/>
  <c r="H102" i="28" s="1"/>
  <c r="G101" i="28"/>
  <c r="G102" i="28" s="1"/>
  <c r="F101" i="28"/>
  <c r="F102" i="28" s="1"/>
  <c r="E101" i="28"/>
  <c r="E102" i="28" s="1"/>
  <c r="D101" i="28"/>
  <c r="D102" i="28" s="1"/>
  <c r="C101" i="28"/>
  <c r="C102" i="28" s="1"/>
  <c r="F93" i="28"/>
  <c r="E93" i="28"/>
  <c r="D93" i="28"/>
  <c r="C93" i="28"/>
  <c r="C87" i="28"/>
  <c r="L73" i="28"/>
  <c r="L74" i="28" s="1"/>
  <c r="L85" i="28" s="1"/>
  <c r="K73" i="28"/>
  <c r="K74" i="28" s="1"/>
  <c r="K85" i="28" s="1"/>
  <c r="J73" i="28"/>
  <c r="J74" i="28" s="1"/>
  <c r="J85" i="28" s="1"/>
  <c r="I73" i="28"/>
  <c r="I74" i="28" s="1"/>
  <c r="I85" i="28" s="1"/>
  <c r="H73" i="28"/>
  <c r="H74" i="28" s="1"/>
  <c r="H85" i="28" s="1"/>
  <c r="G73" i="28"/>
  <c r="G74" i="28" s="1"/>
  <c r="G85" i="28" s="1"/>
  <c r="F73" i="28"/>
  <c r="F74" i="28" s="1"/>
  <c r="F85" i="28" s="1"/>
  <c r="E73" i="28"/>
  <c r="E74" i="28" s="1"/>
  <c r="E85" i="28" s="1"/>
  <c r="D73" i="28"/>
  <c r="D74" i="28" s="1"/>
  <c r="D85" i="28" s="1"/>
  <c r="C73" i="28"/>
  <c r="C74" i="28" s="1"/>
  <c r="L68" i="28"/>
  <c r="K68" i="28"/>
  <c r="J68" i="28"/>
  <c r="I68" i="28"/>
  <c r="H68" i="28"/>
  <c r="G68" i="28"/>
  <c r="F68" i="28"/>
  <c r="E68" i="28"/>
  <c r="D68" i="28"/>
  <c r="C68" i="28"/>
  <c r="L63" i="28"/>
  <c r="K63" i="28"/>
  <c r="J63" i="28"/>
  <c r="J64" i="28" s="1"/>
  <c r="I63" i="28"/>
  <c r="I67" i="28" s="1"/>
  <c r="H63" i="28"/>
  <c r="G63" i="28"/>
  <c r="F63" i="28"/>
  <c r="F64" i="28" s="1"/>
  <c r="E63" i="28"/>
  <c r="E64" i="28" s="1"/>
  <c r="D63" i="28"/>
  <c r="C63" i="28"/>
  <c r="L57" i="28"/>
  <c r="K57" i="28"/>
  <c r="J57" i="28"/>
  <c r="I57" i="28"/>
  <c r="H57" i="28"/>
  <c r="G57" i="28"/>
  <c r="F57" i="28"/>
  <c r="E57" i="28"/>
  <c r="D57" i="28"/>
  <c r="C57" i="28"/>
  <c r="L52" i="28"/>
  <c r="K52" i="28"/>
  <c r="J52" i="28"/>
  <c r="J53" i="28" s="1"/>
  <c r="I52" i="28"/>
  <c r="I53" i="28" s="1"/>
  <c r="H52" i="28"/>
  <c r="H56" i="28" s="1"/>
  <c r="G52" i="28"/>
  <c r="F52" i="28"/>
  <c r="F53" i="28" s="1"/>
  <c r="E52" i="28"/>
  <c r="E53" i="28" s="1"/>
  <c r="D52" i="28"/>
  <c r="C52" i="28"/>
  <c r="L46" i="28"/>
  <c r="K46" i="28"/>
  <c r="J46" i="28"/>
  <c r="I46" i="28"/>
  <c r="H46" i="28"/>
  <c r="G46" i="28"/>
  <c r="F46" i="28"/>
  <c r="E46" i="28"/>
  <c r="D46" i="28"/>
  <c r="C46" i="28"/>
  <c r="L41" i="28"/>
  <c r="L45" i="28" s="1"/>
  <c r="K41" i="28"/>
  <c r="J41" i="28"/>
  <c r="J42" i="28" s="1"/>
  <c r="I41" i="28"/>
  <c r="I42" i="28" s="1"/>
  <c r="H41" i="28"/>
  <c r="H45" i="28" s="1"/>
  <c r="G41" i="28"/>
  <c r="G45" i="28" s="1"/>
  <c r="F41" i="28"/>
  <c r="F42" i="28" s="1"/>
  <c r="E41" i="28"/>
  <c r="E42" i="28" s="1"/>
  <c r="D41" i="28"/>
  <c r="D45" i="28" s="1"/>
  <c r="C41" i="28"/>
  <c r="L29" i="28"/>
  <c r="K29" i="28"/>
  <c r="J29" i="28"/>
  <c r="I29" i="28"/>
  <c r="H29" i="28"/>
  <c r="G29" i="28"/>
  <c r="F29" i="28"/>
  <c r="E29" i="28"/>
  <c r="D29" i="28"/>
  <c r="C29" i="28"/>
  <c r="L23" i="28"/>
  <c r="L24" i="28" s="1"/>
  <c r="L28" i="28" s="1"/>
  <c r="L75" i="28" s="1"/>
  <c r="K23" i="28"/>
  <c r="K24" i="28" s="1"/>
  <c r="K28" i="28" s="1"/>
  <c r="K75" i="28" s="1"/>
  <c r="J23" i="28"/>
  <c r="J24" i="28" s="1"/>
  <c r="I23" i="28"/>
  <c r="I24" i="28" s="1"/>
  <c r="H23" i="28"/>
  <c r="H24" i="28" s="1"/>
  <c r="H28" i="28" s="1"/>
  <c r="H75" i="28" s="1"/>
  <c r="G23" i="28"/>
  <c r="G24" i="28" s="1"/>
  <c r="G28" i="28" s="1"/>
  <c r="G75" i="28" s="1"/>
  <c r="F23" i="28"/>
  <c r="F24" i="28" s="1"/>
  <c r="E23" i="28"/>
  <c r="E24" i="28" s="1"/>
  <c r="D23" i="28"/>
  <c r="D24" i="28" s="1"/>
  <c r="D28" i="28" s="1"/>
  <c r="D75" i="28" s="1"/>
  <c r="C23" i="28"/>
  <c r="C24" i="28" s="1"/>
  <c r="C28" i="28" s="1"/>
  <c r="C75" i="28" s="1"/>
  <c r="C8" i="28" a="1"/>
  <c r="C8" i="28" s="1"/>
  <c r="I8" i="21" s="1"/>
  <c r="L101" i="27"/>
  <c r="L102" i="27" s="1"/>
  <c r="K101" i="27"/>
  <c r="K102" i="27" s="1"/>
  <c r="J101" i="27"/>
  <c r="J102" i="27" s="1"/>
  <c r="I101" i="27"/>
  <c r="I102" i="27" s="1"/>
  <c r="H101" i="27"/>
  <c r="H102" i="27" s="1"/>
  <c r="G101" i="27"/>
  <c r="G102" i="27" s="1"/>
  <c r="F101" i="27"/>
  <c r="F102" i="27" s="1"/>
  <c r="E101" i="27"/>
  <c r="E102" i="27" s="1"/>
  <c r="D101" i="27"/>
  <c r="D102" i="27" s="1"/>
  <c r="C101" i="27"/>
  <c r="C102" i="27" s="1"/>
  <c r="F93" i="27"/>
  <c r="E93" i="27"/>
  <c r="D93" i="27"/>
  <c r="C93" i="27"/>
  <c r="C87" i="27"/>
  <c r="L73" i="27"/>
  <c r="L74" i="27" s="1"/>
  <c r="L85" i="27" s="1"/>
  <c r="K73" i="27"/>
  <c r="K74" i="27" s="1"/>
  <c r="K85" i="27" s="1"/>
  <c r="J73" i="27"/>
  <c r="J74" i="27" s="1"/>
  <c r="J85" i="27" s="1"/>
  <c r="I73" i="27"/>
  <c r="I74" i="27" s="1"/>
  <c r="I85" i="27" s="1"/>
  <c r="H73" i="27"/>
  <c r="H74" i="27" s="1"/>
  <c r="H85" i="27" s="1"/>
  <c r="G73" i="27"/>
  <c r="G74" i="27" s="1"/>
  <c r="G85" i="27" s="1"/>
  <c r="F73" i="27"/>
  <c r="F74" i="27" s="1"/>
  <c r="F85" i="27" s="1"/>
  <c r="E73" i="27"/>
  <c r="E74" i="27" s="1"/>
  <c r="E85" i="27" s="1"/>
  <c r="D73" i="27"/>
  <c r="D74" i="27" s="1"/>
  <c r="D85" i="27" s="1"/>
  <c r="C73" i="27"/>
  <c r="C74" i="27" s="1"/>
  <c r="L68" i="27"/>
  <c r="K68" i="27"/>
  <c r="J68" i="27"/>
  <c r="I68" i="27"/>
  <c r="H68" i="27"/>
  <c r="G68" i="27"/>
  <c r="F68" i="27"/>
  <c r="E68" i="27"/>
  <c r="D68" i="27"/>
  <c r="C68" i="27"/>
  <c r="L63" i="27"/>
  <c r="K63" i="27"/>
  <c r="J63" i="27"/>
  <c r="J64" i="27" s="1"/>
  <c r="I63" i="27"/>
  <c r="I64" i="27" s="1"/>
  <c r="H63" i="27"/>
  <c r="G63" i="27"/>
  <c r="F63" i="27"/>
  <c r="F64" i="27" s="1"/>
  <c r="E63" i="27"/>
  <c r="E64" i="27" s="1"/>
  <c r="D63" i="27"/>
  <c r="C63" i="27"/>
  <c r="L57" i="27"/>
  <c r="K57" i="27"/>
  <c r="J57" i="27"/>
  <c r="I57" i="27"/>
  <c r="H57" i="27"/>
  <c r="G57" i="27"/>
  <c r="F57" i="27"/>
  <c r="E57" i="27"/>
  <c r="D57" i="27"/>
  <c r="C57" i="27"/>
  <c r="L52" i="27"/>
  <c r="K52" i="27"/>
  <c r="J52" i="27"/>
  <c r="J53" i="27" s="1"/>
  <c r="I52" i="27"/>
  <c r="I53" i="27" s="1"/>
  <c r="H52" i="27"/>
  <c r="H56" i="27" s="1"/>
  <c r="G52" i="27"/>
  <c r="F52" i="27"/>
  <c r="F53" i="27" s="1"/>
  <c r="E52" i="27"/>
  <c r="E53" i="27" s="1"/>
  <c r="D52" i="27"/>
  <c r="C52" i="27"/>
  <c r="L46" i="27"/>
  <c r="K46" i="27"/>
  <c r="J46" i="27"/>
  <c r="I46" i="27"/>
  <c r="H46" i="27"/>
  <c r="G46" i="27"/>
  <c r="F46" i="27"/>
  <c r="E46" i="27"/>
  <c r="D46" i="27"/>
  <c r="C46" i="27"/>
  <c r="L41" i="27"/>
  <c r="K41" i="27"/>
  <c r="J41" i="27"/>
  <c r="J42" i="27" s="1"/>
  <c r="I41" i="27"/>
  <c r="I42" i="27" s="1"/>
  <c r="H41" i="27"/>
  <c r="H45" i="27" s="1"/>
  <c r="G41" i="27"/>
  <c r="G45" i="27" s="1"/>
  <c r="F41" i="27"/>
  <c r="F42" i="27" s="1"/>
  <c r="E41" i="27"/>
  <c r="E42" i="27" s="1"/>
  <c r="D41" i="27"/>
  <c r="D45" i="27" s="1"/>
  <c r="C41" i="27"/>
  <c r="C45" i="27" s="1"/>
  <c r="L29" i="27"/>
  <c r="K29" i="27"/>
  <c r="J29" i="27"/>
  <c r="I29" i="27"/>
  <c r="H29" i="27"/>
  <c r="G29" i="27"/>
  <c r="F29" i="27"/>
  <c r="E29" i="27"/>
  <c r="D29" i="27"/>
  <c r="C29" i="27"/>
  <c r="L23" i="27"/>
  <c r="L24" i="27" s="1"/>
  <c r="L28" i="27" s="1"/>
  <c r="L75" i="27" s="1"/>
  <c r="K23" i="27"/>
  <c r="K24" i="27" s="1"/>
  <c r="K28" i="27" s="1"/>
  <c r="K75" i="27" s="1"/>
  <c r="J23" i="27"/>
  <c r="J24" i="27" s="1"/>
  <c r="I23" i="27"/>
  <c r="I24" i="27" s="1"/>
  <c r="H23" i="27"/>
  <c r="H24" i="27" s="1"/>
  <c r="H28" i="27" s="1"/>
  <c r="H75" i="27" s="1"/>
  <c r="G23" i="27"/>
  <c r="G24" i="27" s="1"/>
  <c r="G28" i="27" s="1"/>
  <c r="G75" i="27" s="1"/>
  <c r="F23" i="27"/>
  <c r="F24" i="27" s="1"/>
  <c r="E23" i="27"/>
  <c r="E24" i="27" s="1"/>
  <c r="D23" i="27"/>
  <c r="D24" i="27" s="1"/>
  <c r="D28" i="27" s="1"/>
  <c r="D75" i="27" s="1"/>
  <c r="C23" i="27"/>
  <c r="C24" i="27" s="1"/>
  <c r="C28" i="27" s="1"/>
  <c r="C75" i="27" s="1"/>
  <c r="C8" i="27" a="1"/>
  <c r="C8" i="27" s="1"/>
  <c r="F8" i="21" s="1"/>
  <c r="B19" i="21"/>
  <c r="B20" i="21"/>
  <c r="B15" i="21"/>
  <c r="C8" i="1" a="1"/>
  <c r="C8" i="1" s="1"/>
  <c r="D73" i="1"/>
  <c r="D74" i="1" s="1"/>
  <c r="E73" i="1"/>
  <c r="E74" i="1" s="1"/>
  <c r="F73" i="1"/>
  <c r="F74" i="1" s="1"/>
  <c r="G73" i="1"/>
  <c r="G74" i="1" s="1"/>
  <c r="H73" i="1"/>
  <c r="H74" i="1" s="1"/>
  <c r="I73" i="1"/>
  <c r="I74" i="1" s="1"/>
  <c r="J73" i="1"/>
  <c r="J74" i="1" s="1"/>
  <c r="K73" i="1"/>
  <c r="K74" i="1" s="1"/>
  <c r="L73" i="1"/>
  <c r="L74" i="1" s="1"/>
  <c r="K45" i="27" l="1"/>
  <c r="K42" i="27"/>
  <c r="L45" i="27"/>
  <c r="L42" i="27"/>
  <c r="C56" i="27"/>
  <c r="C53" i="27"/>
  <c r="D56" i="27"/>
  <c r="D53" i="27"/>
  <c r="G56" i="27"/>
  <c r="G53" i="27"/>
  <c r="K56" i="27"/>
  <c r="K53" i="27"/>
  <c r="L56" i="27"/>
  <c r="L53" i="27"/>
  <c r="C67" i="27"/>
  <c r="C64" i="27"/>
  <c r="D67" i="27"/>
  <c r="D64" i="27"/>
  <c r="G67" i="27"/>
  <c r="G64" i="27"/>
  <c r="H67" i="27"/>
  <c r="H76" i="27" s="1"/>
  <c r="H64" i="27"/>
  <c r="K67" i="27"/>
  <c r="K64" i="27"/>
  <c r="L67" i="27"/>
  <c r="L64" i="27"/>
  <c r="C108" i="27"/>
  <c r="C117" i="27" s="1"/>
  <c r="F20" i="21" s="1"/>
  <c r="D108" i="27"/>
  <c r="E108" i="27"/>
  <c r="F108" i="27"/>
  <c r="G108" i="27"/>
  <c r="H108" i="27"/>
  <c r="I108" i="27"/>
  <c r="J108" i="27"/>
  <c r="K108" i="27"/>
  <c r="L108" i="27"/>
  <c r="C45" i="28"/>
  <c r="C42" i="28"/>
  <c r="K45" i="28"/>
  <c r="K42" i="28"/>
  <c r="C56" i="28"/>
  <c r="C53" i="28"/>
  <c r="D56" i="28"/>
  <c r="D53" i="28"/>
  <c r="G56" i="28"/>
  <c r="G53" i="28"/>
  <c r="K56" i="28"/>
  <c r="K53" i="28"/>
  <c r="L56" i="28"/>
  <c r="L53" i="28"/>
  <c r="C67" i="28"/>
  <c r="C64" i="28"/>
  <c r="D67" i="28"/>
  <c r="D64" i="28"/>
  <c r="G67" i="28"/>
  <c r="G64" i="28"/>
  <c r="H67" i="28"/>
  <c r="H76" i="28" s="1"/>
  <c r="H64" i="28"/>
  <c r="K67" i="28"/>
  <c r="K64" i="28"/>
  <c r="L67" i="28"/>
  <c r="L64" i="28"/>
  <c r="C108" i="28"/>
  <c r="C117" i="28" s="1"/>
  <c r="D108" i="28"/>
  <c r="E108" i="28"/>
  <c r="F108" i="28"/>
  <c r="G108" i="28"/>
  <c r="H108" i="28"/>
  <c r="I108" i="28"/>
  <c r="J108" i="28"/>
  <c r="K108" i="28"/>
  <c r="L108" i="28"/>
  <c r="C56" i="29"/>
  <c r="C53" i="29"/>
  <c r="K56" i="29"/>
  <c r="K53" i="29"/>
  <c r="C67" i="29"/>
  <c r="C64" i="29"/>
  <c r="K67" i="29"/>
  <c r="K64" i="29"/>
  <c r="C108" i="29"/>
  <c r="D108" i="29"/>
  <c r="E108" i="29"/>
  <c r="F108" i="29"/>
  <c r="C117" i="29" s="1"/>
  <c r="G108" i="29"/>
  <c r="H108" i="29"/>
  <c r="I108" i="29"/>
  <c r="J108" i="29"/>
  <c r="K108" i="29"/>
  <c r="L108" i="29"/>
  <c r="H53" i="27"/>
  <c r="G42" i="27"/>
  <c r="H42" i="27"/>
  <c r="C42" i="27"/>
  <c r="D42" i="27"/>
  <c r="H53" i="28"/>
  <c r="H42" i="28"/>
  <c r="D42" i="28"/>
  <c r="L42" i="28"/>
  <c r="G42" i="28"/>
  <c r="C42" i="29"/>
  <c r="K42" i="29"/>
  <c r="J53" i="29"/>
  <c r="L56" i="29"/>
  <c r="J64" i="29"/>
  <c r="F42" i="29"/>
  <c r="G42" i="29"/>
  <c r="F53" i="29"/>
  <c r="D56" i="29"/>
  <c r="F64" i="29"/>
  <c r="J42" i="29"/>
  <c r="G53" i="29"/>
  <c r="E56" i="29"/>
  <c r="G64" i="29"/>
  <c r="C94" i="29"/>
  <c r="D94" i="29"/>
  <c r="F25" i="29"/>
  <c r="F28" i="29"/>
  <c r="F75" i="29" s="1"/>
  <c r="D28" i="29"/>
  <c r="D75" i="29" s="1"/>
  <c r="D25" i="29"/>
  <c r="L25" i="29"/>
  <c r="L28" i="29"/>
  <c r="L75" i="29" s="1"/>
  <c r="J28" i="29"/>
  <c r="J75" i="29" s="1"/>
  <c r="J25" i="29"/>
  <c r="H25" i="29"/>
  <c r="H28" i="29"/>
  <c r="H75" i="29" s="1"/>
  <c r="C28" i="29"/>
  <c r="C75" i="29" s="1"/>
  <c r="C25" i="29"/>
  <c r="I25" i="29"/>
  <c r="E28" i="29"/>
  <c r="E75" i="29" s="1"/>
  <c r="H45" i="29"/>
  <c r="H67" i="29"/>
  <c r="F85" i="29"/>
  <c r="I45" i="29"/>
  <c r="I67" i="29"/>
  <c r="K28" i="29"/>
  <c r="K75" i="29" s="1"/>
  <c r="K25" i="29"/>
  <c r="D45" i="29"/>
  <c r="L45" i="29"/>
  <c r="H56" i="29"/>
  <c r="D67" i="29"/>
  <c r="L67" i="29"/>
  <c r="G28" i="29"/>
  <c r="G75" i="29" s="1"/>
  <c r="G25" i="29"/>
  <c r="E45" i="29"/>
  <c r="I56" i="29"/>
  <c r="E67" i="29"/>
  <c r="F94" i="29"/>
  <c r="E94" i="29"/>
  <c r="C85" i="29"/>
  <c r="E28" i="28"/>
  <c r="E75" i="28" s="1"/>
  <c r="E25" i="28"/>
  <c r="I28" i="28"/>
  <c r="I75" i="28" s="1"/>
  <c r="I25" i="28"/>
  <c r="C94" i="28"/>
  <c r="F28" i="28"/>
  <c r="F75" i="28" s="1"/>
  <c r="F25" i="28"/>
  <c r="J28" i="28"/>
  <c r="J75" i="28" s="1"/>
  <c r="J25" i="28"/>
  <c r="E45" i="28"/>
  <c r="I45" i="28"/>
  <c r="E56" i="28"/>
  <c r="E67" i="28"/>
  <c r="C85" i="28"/>
  <c r="F45" i="28"/>
  <c r="J45" i="28"/>
  <c r="F56" i="28"/>
  <c r="J56" i="28"/>
  <c r="F67" i="28"/>
  <c r="J67" i="28"/>
  <c r="E94" i="28"/>
  <c r="I56" i="28"/>
  <c r="C25" i="28"/>
  <c r="G25" i="28"/>
  <c r="K25" i="28"/>
  <c r="I64" i="28"/>
  <c r="F94" i="28"/>
  <c r="D94" i="28"/>
  <c r="D25" i="28"/>
  <c r="H25" i="28"/>
  <c r="L25" i="28"/>
  <c r="E28" i="27"/>
  <c r="E75" i="27" s="1"/>
  <c r="E25" i="27"/>
  <c r="I25" i="27"/>
  <c r="I28" i="27"/>
  <c r="I75" i="27" s="1"/>
  <c r="C94" i="27"/>
  <c r="F28" i="27"/>
  <c r="F75" i="27" s="1"/>
  <c r="F25" i="27"/>
  <c r="J28" i="27"/>
  <c r="J75" i="27" s="1"/>
  <c r="J25" i="27"/>
  <c r="E56" i="27"/>
  <c r="I56" i="27"/>
  <c r="E67" i="27"/>
  <c r="I67" i="27"/>
  <c r="C85" i="27"/>
  <c r="D94" i="27"/>
  <c r="F45" i="27"/>
  <c r="J45" i="27"/>
  <c r="F56" i="27"/>
  <c r="J56" i="27"/>
  <c r="F67" i="27"/>
  <c r="J67" i="27"/>
  <c r="E94" i="27"/>
  <c r="E45" i="27"/>
  <c r="E76" i="27" s="1"/>
  <c r="I45" i="27"/>
  <c r="C25" i="27"/>
  <c r="G25" i="27"/>
  <c r="K25" i="27"/>
  <c r="F94" i="27"/>
  <c r="D25" i="27"/>
  <c r="H25" i="27"/>
  <c r="L25" i="27"/>
  <c r="I76" i="27" l="1"/>
  <c r="J76" i="27"/>
  <c r="F76" i="27"/>
  <c r="J76" i="28"/>
  <c r="F76" i="28"/>
  <c r="I76" i="28"/>
  <c r="E76" i="28"/>
  <c r="E76" i="29"/>
  <c r="L76" i="29"/>
  <c r="D76" i="29"/>
  <c r="I76" i="29"/>
  <c r="H76" i="29"/>
  <c r="L20" i="21"/>
  <c r="C114" i="28"/>
  <c r="K76" i="29"/>
  <c r="C76" i="29"/>
  <c r="L76" i="28"/>
  <c r="G76" i="28"/>
  <c r="D76" i="28"/>
  <c r="K76" i="28"/>
  <c r="C76" i="28"/>
  <c r="G76" i="27"/>
  <c r="D76" i="27"/>
  <c r="C76" i="27"/>
  <c r="L76" i="27"/>
  <c r="K76" i="27"/>
  <c r="C114" i="27"/>
  <c r="C114" i="29"/>
  <c r="C116" i="29"/>
  <c r="L19" i="21" s="1"/>
  <c r="I20" i="21"/>
  <c r="C113" i="29"/>
  <c r="C9" i="29"/>
  <c r="L9" i="21" s="1"/>
  <c r="C115" i="29"/>
  <c r="C10" i="29" a="1"/>
  <c r="C10" i="29" s="1"/>
  <c r="L10" i="21" s="1"/>
  <c r="C116" i="28"/>
  <c r="I19" i="21" s="1"/>
  <c r="C9" i="28"/>
  <c r="I9" i="21" s="1"/>
  <c r="C115" i="28"/>
  <c r="C113" i="28"/>
  <c r="C10" i="28" a="1"/>
  <c r="C10" i="28" s="1"/>
  <c r="I10" i="21" s="1"/>
  <c r="C10" i="27" a="1"/>
  <c r="C10" i="27" s="1"/>
  <c r="F10" i="21" s="1"/>
  <c r="C116" i="27"/>
  <c r="F19" i="21" s="1"/>
  <c r="C9" i="27"/>
  <c r="F9" i="21" s="1"/>
  <c r="C113" i="27"/>
  <c r="C115" i="27"/>
  <c r="F18" i="21" l="1"/>
  <c r="F16" i="21"/>
  <c r="I16" i="21"/>
  <c r="L18" i="21"/>
  <c r="L16" i="21"/>
  <c r="L17" i="21"/>
  <c r="F17" i="21"/>
  <c r="I17" i="21"/>
  <c r="I18" i="21"/>
  <c r="C119" i="29"/>
  <c r="C119" i="28"/>
  <c r="C119" i="27"/>
  <c r="F21" i="21" l="1"/>
  <c r="D79" i="27"/>
  <c r="E79" i="27"/>
  <c r="F79" i="27"/>
  <c r="G79" i="27"/>
  <c r="H79" i="27"/>
  <c r="I79" i="27"/>
  <c r="J79" i="27"/>
  <c r="K79" i="27"/>
  <c r="L79" i="27"/>
  <c r="C107" i="27"/>
  <c r="D107" i="27"/>
  <c r="E107" i="27"/>
  <c r="F107" i="27"/>
  <c r="G107" i="27"/>
  <c r="H107" i="27"/>
  <c r="I107" i="27"/>
  <c r="J107" i="27"/>
  <c r="K107" i="27"/>
  <c r="L107" i="27"/>
  <c r="C79" i="27"/>
  <c r="C126" i="27"/>
  <c r="C125" i="27"/>
  <c r="C123" i="27"/>
  <c r="C124" i="27"/>
  <c r="D79" i="28"/>
  <c r="E79" i="28"/>
  <c r="F79" i="28"/>
  <c r="G79" i="28"/>
  <c r="H79" i="28"/>
  <c r="I79" i="28"/>
  <c r="J79" i="28"/>
  <c r="K79" i="28"/>
  <c r="L79" i="28"/>
  <c r="C107" i="28"/>
  <c r="D107" i="28"/>
  <c r="E107" i="28"/>
  <c r="F107" i="28"/>
  <c r="G107" i="28"/>
  <c r="H107" i="28"/>
  <c r="I107" i="28"/>
  <c r="J107" i="28"/>
  <c r="K107" i="28"/>
  <c r="L107" i="28"/>
  <c r="C79" i="28"/>
  <c r="C126" i="28"/>
  <c r="C123" i="28"/>
  <c r="C125" i="28"/>
  <c r="C124" i="28"/>
  <c r="L21" i="21"/>
  <c r="D79" i="29"/>
  <c r="E79" i="29"/>
  <c r="G79" i="29"/>
  <c r="H79" i="29"/>
  <c r="I79" i="29"/>
  <c r="J79" i="29"/>
  <c r="K79" i="29"/>
  <c r="L79" i="29"/>
  <c r="C107" i="29"/>
  <c r="D107" i="29"/>
  <c r="E107" i="29"/>
  <c r="F107" i="29"/>
  <c r="G107" i="29"/>
  <c r="H107" i="29"/>
  <c r="I107" i="29"/>
  <c r="J107" i="29"/>
  <c r="K107" i="29"/>
  <c r="L107" i="29"/>
  <c r="C79" i="29"/>
  <c r="F79" i="29"/>
  <c r="C126" i="29"/>
  <c r="C125" i="29"/>
  <c r="C123" i="29"/>
  <c r="C124" i="29"/>
  <c r="I21" i="21"/>
  <c r="E26" i="29"/>
  <c r="G26" i="29"/>
  <c r="F26" i="29"/>
  <c r="H26" i="29"/>
  <c r="C26" i="29"/>
  <c r="D26" i="29"/>
  <c r="L26" i="29"/>
  <c r="J26" i="29"/>
  <c r="K26" i="29"/>
  <c r="I26" i="29"/>
  <c r="J26" i="28"/>
  <c r="E26" i="28"/>
  <c r="C26" i="28"/>
  <c r="I26" i="28"/>
  <c r="K26" i="28"/>
  <c r="G26" i="28"/>
  <c r="D26" i="28"/>
  <c r="L26" i="28"/>
  <c r="F26" i="28"/>
  <c r="H26" i="28"/>
  <c r="J26" i="27"/>
  <c r="H26" i="27"/>
  <c r="F26" i="27"/>
  <c r="K26" i="27"/>
  <c r="L26" i="27"/>
  <c r="G26" i="27"/>
  <c r="I26" i="27"/>
  <c r="D26" i="27"/>
  <c r="E26" i="27"/>
  <c r="C26" i="27"/>
  <c r="C128" i="27" l="1"/>
  <c r="C128" i="29"/>
  <c r="C128" i="28"/>
  <c r="C73" i="1"/>
  <c r="C74" i="1" s="1"/>
  <c r="L85" i="1"/>
  <c r="K85" i="1"/>
  <c r="J85" i="1"/>
  <c r="I85" i="1"/>
  <c r="H85" i="1"/>
  <c r="G85" i="1"/>
  <c r="F85" i="1"/>
  <c r="E85" i="1"/>
  <c r="D85" i="1"/>
  <c r="D94" i="1" l="1"/>
  <c r="E94" i="1"/>
  <c r="F94" i="1"/>
  <c r="C94" i="1"/>
  <c r="L68" i="1"/>
  <c r="K68" i="1"/>
  <c r="J68" i="1"/>
  <c r="I68" i="1"/>
  <c r="H68" i="1"/>
  <c r="G68" i="1"/>
  <c r="F68" i="1"/>
  <c r="E68" i="1"/>
  <c r="D68" i="1"/>
  <c r="C68" i="1"/>
  <c r="L63" i="1"/>
  <c r="L64" i="1" s="1"/>
  <c r="K63" i="1"/>
  <c r="K64" i="1" s="1"/>
  <c r="J63" i="1"/>
  <c r="J67" i="1" s="1"/>
  <c r="I63" i="1"/>
  <c r="I67" i="1" s="1"/>
  <c r="H63" i="1"/>
  <c r="H64" i="1" s="1"/>
  <c r="G63" i="1"/>
  <c r="G64" i="1" s="1"/>
  <c r="F63" i="1"/>
  <c r="F67" i="1" s="1"/>
  <c r="E63" i="1"/>
  <c r="E67" i="1" s="1"/>
  <c r="D63" i="1"/>
  <c r="D64" i="1" s="1"/>
  <c r="C63" i="1"/>
  <c r="C64" i="1" s="1"/>
  <c r="L57" i="1"/>
  <c r="K57" i="1"/>
  <c r="J57" i="1"/>
  <c r="I57" i="1"/>
  <c r="H57" i="1"/>
  <c r="G57" i="1"/>
  <c r="F57" i="1"/>
  <c r="E57" i="1"/>
  <c r="D57" i="1"/>
  <c r="C57" i="1"/>
  <c r="L52" i="1"/>
  <c r="L53" i="1" s="1"/>
  <c r="K52" i="1"/>
  <c r="K56" i="1" s="1"/>
  <c r="J52" i="1"/>
  <c r="J56" i="1" s="1"/>
  <c r="I52" i="1"/>
  <c r="I56" i="1" s="1"/>
  <c r="H52" i="1"/>
  <c r="H53" i="1" s="1"/>
  <c r="G52" i="1"/>
  <c r="G53" i="1" s="1"/>
  <c r="F52" i="1"/>
  <c r="F56" i="1" s="1"/>
  <c r="E52" i="1"/>
  <c r="E56" i="1" s="1"/>
  <c r="D52" i="1"/>
  <c r="D53" i="1" s="1"/>
  <c r="C52" i="1"/>
  <c r="C56" i="1" s="1"/>
  <c r="H18" i="12"/>
  <c r="C116" i="1" l="1"/>
  <c r="I53" i="1"/>
  <c r="I64" i="1"/>
  <c r="J53" i="1"/>
  <c r="J64" i="1"/>
  <c r="E53" i="1"/>
  <c r="E64" i="1"/>
  <c r="F53" i="1"/>
  <c r="F64" i="1"/>
  <c r="C67" i="1"/>
  <c r="G67" i="1"/>
  <c r="K67" i="1"/>
  <c r="D67" i="1"/>
  <c r="H67" i="1"/>
  <c r="L67" i="1"/>
  <c r="G56" i="1"/>
  <c r="H56" i="1"/>
  <c r="L56" i="1"/>
  <c r="C53" i="1"/>
  <c r="K53" i="1"/>
  <c r="D56" i="1"/>
  <c r="B21" i="21"/>
  <c r="C19" i="21" l="1"/>
  <c r="C7" i="21"/>
  <c r="C15" i="21" l="1"/>
  <c r="B16" i="21"/>
  <c r="B17" i="21"/>
  <c r="B18" i="21"/>
  <c r="B13" i="21"/>
  <c r="C3" i="21"/>
  <c r="C4" i="21"/>
  <c r="C5" i="21"/>
  <c r="C6" i="21"/>
  <c r="B2" i="21"/>
  <c r="B3" i="21"/>
  <c r="B4" i="21"/>
  <c r="B5" i="21"/>
  <c r="B6" i="21"/>
  <c r="B7" i="21"/>
  <c r="B8" i="21"/>
  <c r="B9" i="21"/>
  <c r="B10" i="21"/>
  <c r="D46" i="1" l="1"/>
  <c r="E46" i="1"/>
  <c r="F46" i="1"/>
  <c r="G46" i="1"/>
  <c r="H46" i="1"/>
  <c r="I46" i="1"/>
  <c r="J46" i="1"/>
  <c r="K46" i="1"/>
  <c r="L46" i="1"/>
  <c r="C46" i="1"/>
  <c r="D29" i="1"/>
  <c r="E29" i="1"/>
  <c r="F29" i="1"/>
  <c r="G29" i="1"/>
  <c r="H29" i="1"/>
  <c r="I29" i="1"/>
  <c r="J29" i="1"/>
  <c r="K29" i="1"/>
  <c r="L29" i="1"/>
  <c r="C29" i="1"/>
  <c r="C41" i="1"/>
  <c r="D23" i="1"/>
  <c r="D24" i="1" s="1"/>
  <c r="D28" i="1" s="1"/>
  <c r="D75" i="1" s="1"/>
  <c r="C85" i="1" l="1"/>
  <c r="C115" i="1" s="1"/>
  <c r="C45" i="1"/>
  <c r="C76" i="1" s="1"/>
  <c r="C42" i="1"/>
  <c r="D25" i="1"/>
  <c r="C87" i="1" l="1"/>
  <c r="C93" i="1"/>
  <c r="F93" i="1" l="1"/>
  <c r="D93" i="1"/>
  <c r="E93" i="1"/>
  <c r="C8" i="21"/>
  <c r="E101" i="1"/>
  <c r="C101" i="1"/>
  <c r="C102" i="1" s="1"/>
  <c r="C108" i="1" l="1"/>
  <c r="E102" i="1"/>
  <c r="E108" i="1" s="1"/>
  <c r="D41" i="1"/>
  <c r="E41" i="1"/>
  <c r="F41" i="1"/>
  <c r="G41" i="1"/>
  <c r="H41" i="1"/>
  <c r="I41" i="1"/>
  <c r="J41" i="1"/>
  <c r="K41" i="1"/>
  <c r="L41" i="1"/>
  <c r="E23" i="1"/>
  <c r="F23" i="1"/>
  <c r="G23" i="1"/>
  <c r="H23" i="1"/>
  <c r="I23" i="1"/>
  <c r="J23" i="1"/>
  <c r="K23" i="1"/>
  <c r="L23" i="1"/>
  <c r="L24" i="1" s="1"/>
  <c r="C23" i="1"/>
  <c r="C24" i="1" s="1"/>
  <c r="C25" i="1" s="1"/>
  <c r="H6" i="12"/>
  <c r="H31" i="12"/>
  <c r="H5" i="12"/>
  <c r="H14" i="12"/>
  <c r="H13" i="12"/>
  <c r="H12" i="12"/>
  <c r="H30" i="12"/>
  <c r="H7" i="12"/>
  <c r="H15" i="12"/>
  <c r="H8" i="12"/>
  <c r="H10" i="12"/>
  <c r="H9" i="12"/>
  <c r="H24" i="12"/>
  <c r="H25" i="12"/>
  <c r="H28" i="12"/>
  <c r="H27" i="12"/>
  <c r="H26" i="12"/>
  <c r="H29" i="12"/>
  <c r="H11" i="12"/>
  <c r="H32" i="12"/>
  <c r="H33" i="12"/>
  <c r="H34" i="12"/>
  <c r="H3" i="12"/>
  <c r="H21" i="12"/>
  <c r="H16" i="12"/>
  <c r="H35" i="12"/>
  <c r="H22" i="12"/>
  <c r="H23" i="12"/>
  <c r="H20" i="12"/>
  <c r="H17" i="12"/>
  <c r="H36" i="12"/>
  <c r="H2" i="12"/>
  <c r="H19" i="12"/>
  <c r="H4" i="12"/>
  <c r="I42" i="1" l="1"/>
  <c r="I45" i="1"/>
  <c r="I76" i="1" s="1"/>
  <c r="J42" i="1"/>
  <c r="J45" i="1"/>
  <c r="J76" i="1" s="1"/>
  <c r="H42" i="1"/>
  <c r="H45" i="1"/>
  <c r="H76" i="1" s="1"/>
  <c r="G42" i="1"/>
  <c r="G45" i="1"/>
  <c r="G76" i="1" s="1"/>
  <c r="F42" i="1"/>
  <c r="F45" i="1"/>
  <c r="F76" i="1" s="1"/>
  <c r="E42" i="1"/>
  <c r="E45" i="1"/>
  <c r="E76" i="1" s="1"/>
  <c r="L42" i="1"/>
  <c r="L45" i="1"/>
  <c r="L76" i="1" s="1"/>
  <c r="D42" i="1"/>
  <c r="D45" i="1"/>
  <c r="D76" i="1" s="1"/>
  <c r="K42" i="1"/>
  <c r="K45" i="1"/>
  <c r="K76" i="1" s="1"/>
  <c r="C28" i="1"/>
  <c r="C75" i="1" s="1"/>
  <c r="L25" i="1"/>
  <c r="L28" i="1"/>
  <c r="L75" i="1" s="1"/>
  <c r="F101" i="1"/>
  <c r="G101" i="1"/>
  <c r="H101" i="1"/>
  <c r="I101" i="1"/>
  <c r="J101" i="1"/>
  <c r="K101" i="1"/>
  <c r="L101" i="1"/>
  <c r="D101" i="1"/>
  <c r="E24" i="1"/>
  <c r="F24" i="1"/>
  <c r="G24" i="1"/>
  <c r="H24" i="1"/>
  <c r="I24" i="1"/>
  <c r="J24" i="1"/>
  <c r="K24" i="1"/>
  <c r="C114" i="1" l="1"/>
  <c r="C10" i="1" a="1"/>
  <c r="C10" i="1" s="1"/>
  <c r="C10" i="21" s="1"/>
  <c r="C17" i="21"/>
  <c r="J25" i="1"/>
  <c r="J28" i="1"/>
  <c r="J75" i="1" s="1"/>
  <c r="K25" i="1"/>
  <c r="K28" i="1"/>
  <c r="K75" i="1" s="1"/>
  <c r="I25" i="1"/>
  <c r="I28" i="1"/>
  <c r="I75" i="1" s="1"/>
  <c r="H25" i="1"/>
  <c r="H28" i="1"/>
  <c r="H75" i="1" s="1"/>
  <c r="G25" i="1"/>
  <c r="G28" i="1"/>
  <c r="G75" i="1" s="1"/>
  <c r="F25" i="1"/>
  <c r="F28" i="1"/>
  <c r="F75" i="1" s="1"/>
  <c r="E25" i="1"/>
  <c r="E28" i="1"/>
  <c r="E75" i="1" s="1"/>
  <c r="J102" i="1"/>
  <c r="J108" i="1" s="1"/>
  <c r="H102" i="1"/>
  <c r="H108" i="1" s="1"/>
  <c r="I102" i="1"/>
  <c r="I108" i="1" s="1"/>
  <c r="G102" i="1"/>
  <c r="G108" i="1" s="1"/>
  <c r="F102" i="1"/>
  <c r="F108" i="1" s="1"/>
  <c r="K102" i="1"/>
  <c r="K108" i="1" s="1"/>
  <c r="D102" i="1"/>
  <c r="L102" i="1"/>
  <c r="L108" i="1" s="1"/>
  <c r="D108" i="1" l="1"/>
  <c r="C117" i="1" s="1"/>
  <c r="C20" i="21" s="1"/>
  <c r="C18" i="21"/>
  <c r="C113" i="1"/>
  <c r="C16" i="21" s="1"/>
  <c r="C9" i="1"/>
  <c r="C9" i="21" s="1"/>
  <c r="C119" i="1" l="1"/>
  <c r="C126" i="1" l="1"/>
  <c r="C124" i="1"/>
  <c r="C123" i="1"/>
  <c r="C79" i="1"/>
  <c r="C107" i="1"/>
  <c r="C125" i="1"/>
  <c r="C26" i="1"/>
  <c r="D107" i="1"/>
  <c r="H107" i="1"/>
  <c r="L107" i="1"/>
  <c r="F79" i="1"/>
  <c r="J79" i="1"/>
  <c r="I107" i="1"/>
  <c r="G79" i="1"/>
  <c r="K79" i="1"/>
  <c r="D79" i="1"/>
  <c r="H79" i="1"/>
  <c r="E107" i="1"/>
  <c r="F107" i="1"/>
  <c r="G107" i="1"/>
  <c r="K107" i="1"/>
  <c r="E79" i="1"/>
  <c r="I79" i="1"/>
  <c r="J107" i="1"/>
  <c r="L79" i="1"/>
  <c r="G26" i="1"/>
  <c r="K26" i="1"/>
  <c r="E26" i="1"/>
  <c r="I26" i="1"/>
  <c r="F26" i="1"/>
  <c r="J26" i="1"/>
  <c r="D26" i="1"/>
  <c r="H26" i="1"/>
  <c r="L26" i="1"/>
  <c r="C21" i="21"/>
  <c r="C12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<sst xmlns="http://schemas.openxmlformats.org/spreadsheetml/2006/main" count="1392" uniqueCount="450">
  <si>
    <t>Shelter Methodology for the Assessment of Carbon</t>
  </si>
  <si>
    <t>SMAC has been developed by BRE Trust, the Environment Community of Practice, and WWF-US to support the comparison of shelter solutions in terms of their CO2 equivalent emissions. It is intended as a decision-support tool to help identify the most carbon-efficient shelter option. It is not:
A complete summary of environmental impacts a shelter option may or may not have.
An accurate assessment of the CO2eq impact for the specific materials used in all parts of the world.
A tool designed for use in more complex building structures.
It is:
A tool for quick comparison of generic options for temporary or transitional shelter options.
A provider of a "good enough" comparative metric across sheltering options that can inform decision-making and environmental impact monitoring and reporting.</t>
  </si>
  <si>
    <t>The tool was designed to minimise the amount of work required by the users. The tool takes the user through the logical steps of identifying the individual components of shelter materials. In order to use the tool the user will need, as a minimum, the following information:</t>
  </si>
  <si>
    <t>A list of components</t>
  </si>
  <si>
    <t>The materials used to make these components</t>
  </si>
  <si>
    <t xml:space="preserve">   The packaging used to transport the finished product</t>
  </si>
  <si>
    <t>Other information on the manufacturing and use locations may also be required if known, if not a default setting can be used (view the Tansport Guide sheet for more info).</t>
  </si>
  <si>
    <t>Using this tool, two shelter options can be compared in terms of their CO2eq impact on the following criteria:
1. Component Materials        2. Packaging          3. Transport          4. End of Life</t>
  </si>
  <si>
    <t>A guided walkthrough video explaining is the process is available here</t>
  </si>
  <si>
    <t>Please also see the SMAC User Guide document for further information</t>
  </si>
  <si>
    <t xml:space="preserve">This tool was developed by BRE Trust and is made publicly available for information purposes only. It is not intended to amount to advice on which you should rely. You must obtain qualified professional or specialist advice before taking, or refraining from, any action on the basis of the outputs from the tool. BRE disclaims against liability associated with the use or interpretation of this tool. Where the user wishes to publish outputs, the user must not do anything to mislead industry, consumers or any third party, or in a way that suggests or infers endorsement, approval or certification by BRE where no such endorsement, approval or certification exists. BRE accepts no responsibility for any unauthorised use or distribution of the SMAC tool.  </t>
  </si>
  <si>
    <t>Transportation Distances Guide</t>
  </si>
  <si>
    <t>For the purposes of shelter and settlement action, the most important stage to consider is stage 1 of transportation, from the source country to the region of use. As a guide for rough distance estimates, please see below. Please note that this is intended only as a guide if more detailed information is not available to the user of the tool. More specific distance measurements will of course provide a more accurate result in terms of CO2 equivalent impact of a given shelter option, but if the exact distances travelled are not known, the below can be used to help integrate travel considerations into CO2 reporting outputs.</t>
  </si>
  <si>
    <t>Distances were identified for two potential transport modes, via air or by ship. It was determined that shelter materials would most likely arrive to their country of use by one of these methods. Air transport is more likely to be used if the shelter has been deployed in response to a sudden onset event, whereas some materials may have been shipped from their region of sourcing in advance of their need of use, and stored closer to the area of deployment.</t>
  </si>
  <si>
    <t>Air Stage 1</t>
  </si>
  <si>
    <t>Air distances are measured in kilometres, assuming a direct route. Further air distances can be calculated at https://www.distance.to/ if source and use points are known.</t>
  </si>
  <si>
    <t>Regions Identified</t>
  </si>
  <si>
    <t xml:space="preserve">https://www.distance.to/ </t>
  </si>
  <si>
    <t>Region Name</t>
  </si>
  <si>
    <t>Proxy Destination Used for Distance Measurement</t>
  </si>
  <si>
    <t>Region</t>
  </si>
  <si>
    <t>Europe</t>
  </si>
  <si>
    <t>North America</t>
  </si>
  <si>
    <t>South America</t>
  </si>
  <si>
    <t>South East Asia</t>
  </si>
  <si>
    <t>Asia Pacific</t>
  </si>
  <si>
    <t>East Africa</t>
  </si>
  <si>
    <t>MENA</t>
  </si>
  <si>
    <t>West Africa</t>
  </si>
  <si>
    <t xml:space="preserve">Europe </t>
  </si>
  <si>
    <t>Central Europe – Italy (Ancona Port)</t>
  </si>
  <si>
    <t>x</t>
  </si>
  <si>
    <t>New York / New Jersey Port</t>
  </si>
  <si>
    <t xml:space="preserve">Brazil </t>
  </si>
  <si>
    <t>Malaysia</t>
  </si>
  <si>
    <t>China east coast – Beijing for air, Shanghai Port for shipping</t>
  </si>
  <si>
    <t>Kenya – Nairobi for air, Mombasa Port for shipping</t>
  </si>
  <si>
    <t>United Arab Emirates – Dubai for air, Ajman Port for shipping</t>
  </si>
  <si>
    <t>Ghana (Port Accra)</t>
  </si>
  <si>
    <t>Sea distances were calculated in nautical miles and converted to kilometres for entry into the tool. The shortest route between the two points was always taken. Further distance calculations can be made at https://sea-distances.org/ if source and use points are known.</t>
  </si>
  <si>
    <t>For the purposes of humanitarian usage, the stages of travel can be considered in the following ways:</t>
  </si>
  <si>
    <t>Ship Stage 1</t>
  </si>
  <si>
    <t>https://sea-distances.org/</t>
  </si>
  <si>
    <t>1: Country of Origin to Point of Arrival in Country</t>
  </si>
  <si>
    <t>2: Point of Arrival to Warehouse / Store</t>
  </si>
  <si>
    <t>3: Warehouse to Construction Site</t>
  </si>
  <si>
    <t>4: Construction Site to Disposal Site</t>
  </si>
  <si>
    <t xml:space="preserve">Travel Stages 2 – 4 </t>
  </si>
  <si>
    <t>Once the shelter has arrived at the nearest port to its point of use, the tool makes further assumptions on the distance travelled. As a rule, if no further data is available, we suggest using 250km travel via lorry as a proxy for stages 2 - 4. Of course, more detailed information on the distances and method of travel will result in more accurate final comparisons, but as a guide, utilise the above tables for stage 1 and a round figure of 250km for stages 2 - 4 to ensure full travel distances are considered.</t>
  </si>
  <si>
    <t>Specification 1</t>
  </si>
  <si>
    <t>General product details</t>
  </si>
  <si>
    <t xml:space="preserve">Name: </t>
  </si>
  <si>
    <t xml:space="preserve">Description: </t>
  </si>
  <si>
    <t>Specification 1 Life Expectancy</t>
  </si>
  <si>
    <t>Country of manufacture (only for single source location)</t>
  </si>
  <si>
    <t>Country of use</t>
  </si>
  <si>
    <t>Weight per unit (kg)</t>
  </si>
  <si>
    <t>Raw materials average Recycled content %</t>
  </si>
  <si>
    <t>Packaging materials average Recycled content %</t>
  </si>
  <si>
    <t>Component Materials</t>
  </si>
  <si>
    <t>Component Number</t>
  </si>
  <si>
    <t>Component Name</t>
  </si>
  <si>
    <t xml:space="preserve">Example 1 </t>
  </si>
  <si>
    <t>Example 2</t>
  </si>
  <si>
    <t>Example 3</t>
  </si>
  <si>
    <t>Example 4</t>
  </si>
  <si>
    <t>Example 5</t>
  </si>
  <si>
    <t>Example 6</t>
  </si>
  <si>
    <t>Example 7</t>
  </si>
  <si>
    <t>Example 8</t>
  </si>
  <si>
    <t>Example 9</t>
  </si>
  <si>
    <t>Example 10</t>
  </si>
  <si>
    <t>Please enter the names of components</t>
  </si>
  <si>
    <t>Notes</t>
  </si>
  <si>
    <t>Please enter any notes relating to components</t>
  </si>
  <si>
    <t>,</t>
  </si>
  <si>
    <t>(A)</t>
  </si>
  <si>
    <t xml:space="preserve">Material Category </t>
  </si>
  <si>
    <t>Please select up to 4 levels of raw material components</t>
  </si>
  <si>
    <t>Material Sub Category 1</t>
  </si>
  <si>
    <t>Material Sub Category 2</t>
  </si>
  <si>
    <t>Material Sub Category 3</t>
  </si>
  <si>
    <t>All level entry</t>
  </si>
  <si>
    <t>kgC02eq/kg</t>
  </si>
  <si>
    <t>(B)</t>
  </si>
  <si>
    <t>Material Quantity (kg)</t>
  </si>
  <si>
    <t>Please enter a quantity in kg for each component</t>
  </si>
  <si>
    <t>(C)</t>
  </si>
  <si>
    <t>Recycled content (%)</t>
  </si>
  <si>
    <t>(D)</t>
  </si>
  <si>
    <t>Recycled at end of life (%)</t>
  </si>
  <si>
    <t>Packaging Materials</t>
  </si>
  <si>
    <t>Packaging Number</t>
  </si>
  <si>
    <t>Packaging Name (relevant component)</t>
  </si>
  <si>
    <t>Please enter the names of packaging</t>
  </si>
  <si>
    <t>Please enter any notes relating to packaging</t>
  </si>
  <si>
    <t>Packaging 1</t>
  </si>
  <si>
    <t>Please select up to 3 packaging materials per component</t>
  </si>
  <si>
    <t>Quantity (kg)</t>
  </si>
  <si>
    <t>Please enter a quantity in kg for each packaging material</t>
  </si>
  <si>
    <t>The % recycled content of the packaging</t>
  </si>
  <si>
    <t>The % of packaging that is recycled at end of life</t>
  </si>
  <si>
    <t>Packaging 2</t>
  </si>
  <si>
    <t>Packaging 3</t>
  </si>
  <si>
    <t>Summary - Components and Packaging</t>
  </si>
  <si>
    <t>Weight Per component (Kg) excluding packaging</t>
  </si>
  <si>
    <t>Weight Per component (Kg) including packaging</t>
  </si>
  <si>
    <t>Component recycled content (%)</t>
  </si>
  <si>
    <t>Packaging recycled content (%)</t>
  </si>
  <si>
    <t xml:space="preserve">Transportation of Packaged Component </t>
  </si>
  <si>
    <t>Lorry (km)</t>
  </si>
  <si>
    <t>Train (km)</t>
  </si>
  <si>
    <t>Ship (km)</t>
  </si>
  <si>
    <t>Air (km)</t>
  </si>
  <si>
    <t>Impact (kg CO2 eq)</t>
  </si>
  <si>
    <t xml:space="preserve">Specification 1 - Transportation - Entire Unit </t>
  </si>
  <si>
    <t xml:space="preserve">Only relevant when all the components of the shelter are sourced from the same location and transported together as a single unit. </t>
  </si>
  <si>
    <t>Country of Manufacture</t>
  </si>
  <si>
    <t>Lorry</t>
  </si>
  <si>
    <t>Train</t>
  </si>
  <si>
    <t xml:space="preserve">Ship </t>
  </si>
  <si>
    <t>Air</t>
  </si>
  <si>
    <t>(M1)</t>
  </si>
  <si>
    <t>Country of Origin to Point of Arrival in Country (km)</t>
  </si>
  <si>
    <t>Please enter km travelled into all the relevant boxes - enter 0 if not applicable</t>
  </si>
  <si>
    <t>(M2)</t>
  </si>
  <si>
    <t>Point of Arrival to Warehouse / Store (km)</t>
  </si>
  <si>
    <t>(M3)</t>
  </si>
  <si>
    <t>Warehouse to Construction Site (km)</t>
  </si>
  <si>
    <t>(M4)</t>
  </si>
  <si>
    <t>Construction Site to Disposal Site (km)</t>
  </si>
  <si>
    <t>(M5)</t>
  </si>
  <si>
    <t>Total distance travelled</t>
  </si>
  <si>
    <t>(N)</t>
  </si>
  <si>
    <t>Weight of materials (kg)</t>
  </si>
  <si>
    <t xml:space="preserve">End of Life </t>
  </si>
  <si>
    <t>Kg CO2eq EOL</t>
  </si>
  <si>
    <t>(P)</t>
  </si>
  <si>
    <t xml:space="preserve">Reused: </t>
  </si>
  <si>
    <t>(Q)</t>
  </si>
  <si>
    <t xml:space="preserve">Recycled: </t>
  </si>
  <si>
    <t>(R)</t>
  </si>
  <si>
    <t xml:space="preserve">Incineration: </t>
  </si>
  <si>
    <t>(S)</t>
  </si>
  <si>
    <t xml:space="preserve">Landfill: </t>
  </si>
  <si>
    <t xml:space="preserve">Total EOL per Component </t>
  </si>
  <si>
    <t>Specification 1 - Impact</t>
  </si>
  <si>
    <t xml:space="preserve">Impact </t>
  </si>
  <si>
    <t>Kg CO2eq</t>
  </si>
  <si>
    <t>(A1)</t>
  </si>
  <si>
    <t xml:space="preserve">Component materials: </t>
  </si>
  <si>
    <t>(A2)</t>
  </si>
  <si>
    <t xml:space="preserve">Packaging: </t>
  </si>
  <si>
    <t>(A3.1))</t>
  </si>
  <si>
    <t>Transport (Per component - Multiple Source Locations)</t>
  </si>
  <si>
    <t>(A3.2)</t>
  </si>
  <si>
    <t>Transport (Whole Unit- Single Source Location)</t>
  </si>
  <si>
    <t>(A4)</t>
  </si>
  <si>
    <t xml:space="preserve">End of life: </t>
  </si>
  <si>
    <t>Total</t>
  </si>
  <si>
    <t>Relative % CO2eq</t>
  </si>
  <si>
    <t>(B1)</t>
  </si>
  <si>
    <t xml:space="preserve">Raw materials: </t>
  </si>
  <si>
    <t>(B2)</t>
  </si>
  <si>
    <t>(B3)</t>
  </si>
  <si>
    <t xml:space="preserve">Transport: </t>
  </si>
  <si>
    <t>(B4)</t>
  </si>
  <si>
    <t>Specification 2</t>
  </si>
  <si>
    <t>Example product 2</t>
  </si>
  <si>
    <t>Example product 2 is XXXXXX</t>
  </si>
  <si>
    <t>Specification 2 Life Expectancy</t>
  </si>
  <si>
    <t>Example: Italy</t>
  </si>
  <si>
    <t xml:space="preserve">Specification 2 - Transportation - Entire Unit </t>
  </si>
  <si>
    <t>Specification 2 - Impact</t>
  </si>
  <si>
    <t>Specification 3</t>
  </si>
  <si>
    <t>Example product 3</t>
  </si>
  <si>
    <t>Example product 3 is XXXXXX</t>
  </si>
  <si>
    <t>Specification 3 Life Expectancy</t>
  </si>
  <si>
    <t>Example 1</t>
  </si>
  <si>
    <t xml:space="preserve">Specification 3 - Transportation - Entire Unit </t>
  </si>
  <si>
    <t>Specification 3 - Impact</t>
  </si>
  <si>
    <t>Specification 4</t>
  </si>
  <si>
    <t>Example product 4</t>
  </si>
  <si>
    <t>Example product 4 is XXXXXX</t>
  </si>
  <si>
    <t>Specification 4 Life Expectancy</t>
  </si>
  <si>
    <t xml:space="preserve">Specification 4 - Transportation - Entire Unit </t>
  </si>
  <si>
    <t>Specification 4 - Impact</t>
  </si>
  <si>
    <t xml:space="preserve">Level 1 </t>
  </si>
  <si>
    <t>Level 2</t>
  </si>
  <si>
    <t>Level 3</t>
  </si>
  <si>
    <t>Level 4</t>
  </si>
  <si>
    <t>Humanitarian Specific?</t>
  </si>
  <si>
    <t xml:space="preserve">Hints and Tips to be added </t>
  </si>
  <si>
    <t>What might this material be used for?</t>
  </si>
  <si>
    <t>Column1</t>
  </si>
  <si>
    <t>Column2</t>
  </si>
  <si>
    <t>Kg CO2 eq/Kg</t>
  </si>
  <si>
    <t>Ref #</t>
  </si>
  <si>
    <t>Recycled content</t>
  </si>
  <si>
    <t>Wood and Boards</t>
  </si>
  <si>
    <t>Timber</t>
  </si>
  <si>
    <t>Bamboo</t>
  </si>
  <si>
    <t xml:space="preserve">Y </t>
  </si>
  <si>
    <t xml:space="preserve">Structural elements/ partitioning/ Door-Window frames / furniture </t>
  </si>
  <si>
    <t>Wood and Boards,Timber,Bamboo,</t>
  </si>
  <si>
    <t>Thatch</t>
  </si>
  <si>
    <t>Structural Elements</t>
  </si>
  <si>
    <t>Wood and Boards,Thatch,,</t>
  </si>
  <si>
    <t>Cement Bonded Particle Board</t>
  </si>
  <si>
    <t>Internal partitioning/Flooring</t>
  </si>
  <si>
    <t>Wood and Boards,Cement Bonded Particle Board,,</t>
  </si>
  <si>
    <t>Composite</t>
  </si>
  <si>
    <t>Glass Fibre Reinforced Plastic</t>
  </si>
  <si>
    <t>Polyamide</t>
  </si>
  <si>
    <t>Ceiling / Furniture</t>
  </si>
  <si>
    <t>Composite,Glass Fibre Reinforced Plastic,Polyamide,</t>
  </si>
  <si>
    <t>Polyester Resin</t>
  </si>
  <si>
    <t>GFRP Composite Poles</t>
  </si>
  <si>
    <t xml:space="preserve">This data is for specific GFRP Composite Poles </t>
  </si>
  <si>
    <t>Ceilings / Furniture</t>
  </si>
  <si>
    <t>Composite,Glass Fibre Reinforced Plastic,Polyester Resin,GFRP Composite Poles</t>
  </si>
  <si>
    <t>Glass</t>
  </si>
  <si>
    <t>Glass General</t>
  </si>
  <si>
    <t>Windows</t>
  </si>
  <si>
    <t>Glass,Glass General,,</t>
  </si>
  <si>
    <t>Metal</t>
  </si>
  <si>
    <t>Steel</t>
  </si>
  <si>
    <t>Rebar</t>
  </si>
  <si>
    <t>Metal,Steel,Rebar,</t>
  </si>
  <si>
    <t>Aluminium</t>
  </si>
  <si>
    <t>Aluminium Sheet</t>
  </si>
  <si>
    <t>Door-Window Frames</t>
  </si>
  <si>
    <t>Metal,Aluminium,Aluminium Sheet,</t>
  </si>
  <si>
    <t>Hot Dip Galvanised</t>
  </si>
  <si>
    <t>Structure/ Railings</t>
  </si>
  <si>
    <t>Metal,Steel,Hot Dip Galvanised,</t>
  </si>
  <si>
    <t>Rock</t>
  </si>
  <si>
    <t>Rock (5mm and above)</t>
  </si>
  <si>
    <t>Foundation/ road laying</t>
  </si>
  <si>
    <t>Rock,Rock (5mm and above),,</t>
  </si>
  <si>
    <t>Concrete</t>
  </si>
  <si>
    <t>Structural Concrete</t>
  </si>
  <si>
    <t>1:1.5:3 (Cement:Sand:Aggregate) no rebar</t>
  </si>
  <si>
    <t>Structural elements and foundations</t>
  </si>
  <si>
    <t>Concrete,Structural Concrete,1:1.5:3 (Cement:Sand:Aggregate) no rebar,</t>
  </si>
  <si>
    <t>01:02:04 (Cement:Sand:Aggregate) no rebar</t>
  </si>
  <si>
    <t>Concrete,Structural Concrete,01:02:04 (Cement:Sand:Aggregate) no rebar,</t>
  </si>
  <si>
    <t>Non-Structural Concrete</t>
  </si>
  <si>
    <t>01:03:06 (Cement:Sand:Aggregate)</t>
  </si>
  <si>
    <t>Flooring</t>
  </si>
  <si>
    <t>Concrete,Non-Structural Concrete,01:03:06 (Cement:Sand:Aggregate),</t>
  </si>
  <si>
    <t>Steel  section (I-beam, H-beam, Sheet piling, etc.)</t>
  </si>
  <si>
    <t>Needs to be checked as the scale of "Section" in ICE is much bigger than would be relevant here</t>
  </si>
  <si>
    <t>Structure/ Door-Window Frames</t>
  </si>
  <si>
    <t>Metal,Steel,Steel  section (I-beam, H-beam, Sheet piling, etc.),</t>
  </si>
  <si>
    <t>Board</t>
  </si>
  <si>
    <t>Chipboard or particleboard</t>
  </si>
  <si>
    <t>Internal and external walls/ partitioning</t>
  </si>
  <si>
    <t>Wood and Boards,Board,Chipboard or particleboard,</t>
  </si>
  <si>
    <t>Hardboard</t>
  </si>
  <si>
    <t>Wood and Boards,Board,Hardboard,</t>
  </si>
  <si>
    <t>Hardwood</t>
  </si>
  <si>
    <t>Wood and Boards,Timber,Hardwood,</t>
  </si>
  <si>
    <t>MDF</t>
  </si>
  <si>
    <t xml:space="preserve">This number is much lower than an EPD that is available of GreenBook Live. Discuss which is the most appropriate to use. </t>
  </si>
  <si>
    <t>Wood and Boards,Board,MDF,</t>
  </si>
  <si>
    <t>Fibreboard</t>
  </si>
  <si>
    <t>Wood and Boards,Board,Fibreboard,</t>
  </si>
  <si>
    <t>Softwood</t>
  </si>
  <si>
    <t>Wood and Boards,Timber,Softwood,</t>
  </si>
  <si>
    <t>OSB (orientated strand board)</t>
  </si>
  <si>
    <t>Wood and Boards,Board,OSB (orientated strand board),</t>
  </si>
  <si>
    <t>Plywood</t>
  </si>
  <si>
    <t>Wood and Boards,Board,Plywood,</t>
  </si>
  <si>
    <t>Paint</t>
  </si>
  <si>
    <t>Water Based</t>
  </si>
  <si>
    <t>Interna and external paint</t>
  </si>
  <si>
    <t>Paint,Water Based,,</t>
  </si>
  <si>
    <t>Non Water based</t>
  </si>
  <si>
    <t>Paint,Non Water based,,</t>
  </si>
  <si>
    <t>Plastic</t>
  </si>
  <si>
    <t>PVC</t>
  </si>
  <si>
    <t>Pipes</t>
  </si>
  <si>
    <t>Plastic,PVC,,</t>
  </si>
  <si>
    <t>Polystyrene</t>
  </si>
  <si>
    <t>Polystyrene Foam (Density 20kg/m3)</t>
  </si>
  <si>
    <t xml:space="preserve">Available EPD for polystyrene and insulation purposes. May need to be expanded when another data set is found to include sheets. </t>
  </si>
  <si>
    <t>Insulation/ padding/ temporary filling</t>
  </si>
  <si>
    <t>Plastic,Polystyrene,Polystyrene Foam (Density 20kg/m3),</t>
  </si>
  <si>
    <t>Polyethylene</t>
  </si>
  <si>
    <t>HDPE</t>
  </si>
  <si>
    <t>Data in the reference refers to 1m2 as the dlcared unit  - covnversion so that it is representative of kg may be necessary</t>
  </si>
  <si>
    <t>Paritioning/ canopies</t>
  </si>
  <si>
    <t>Plastic,Polyethylene,HDPE,</t>
  </si>
  <si>
    <t>Sand (0-5mm)</t>
  </si>
  <si>
    <t>Used for cement and mortar fillinf</t>
  </si>
  <si>
    <t>Rock,Sand (0-5mm),,</t>
  </si>
  <si>
    <t>Block</t>
  </si>
  <si>
    <t>Concrete,Block,,</t>
  </si>
  <si>
    <t>Brick</t>
  </si>
  <si>
    <t>Clay Brick</t>
  </si>
  <si>
    <t>Brick,Clay Brick,,</t>
  </si>
  <si>
    <t>Textiles</t>
  </si>
  <si>
    <t>Acrylic-Based</t>
  </si>
  <si>
    <t>Textiles,Acrylic-Based,,</t>
  </si>
  <si>
    <t>Cotton</t>
  </si>
  <si>
    <t>Textiles,Cotton,,</t>
  </si>
  <si>
    <t>Hessian (Jute)</t>
  </si>
  <si>
    <t>Various temporary uses</t>
  </si>
  <si>
    <t>Textiles,Hessian (Jute),,</t>
  </si>
  <si>
    <t>,,,</t>
  </si>
  <si>
    <t>Product Transportation</t>
  </si>
  <si>
    <t>Impact category</t>
  </si>
  <si>
    <t>kg CO2 eq per tkm</t>
  </si>
  <si>
    <t xml:space="preserve">Lorry </t>
  </si>
  <si>
    <t>Rail</t>
  </si>
  <si>
    <t>Ship</t>
  </si>
  <si>
    <t>End of Life (Raw materials)</t>
  </si>
  <si>
    <t>End of Life (Packaging materials)</t>
  </si>
  <si>
    <t>kg CO2 eq</t>
  </si>
  <si>
    <t>Recyclability at EOL (%)</t>
  </si>
  <si>
    <t>packaging</t>
  </si>
  <si>
    <t>steel banding</t>
  </si>
  <si>
    <t>metals</t>
  </si>
  <si>
    <t>recycled cardboard</t>
  </si>
  <si>
    <t>paper and cardboard</t>
  </si>
  <si>
    <t>polyester/polyethylene strapping</t>
  </si>
  <si>
    <t>plastic</t>
  </si>
  <si>
    <t>Rubber</t>
  </si>
  <si>
    <t>polypropylene strapping</t>
  </si>
  <si>
    <t>Treated Timber</t>
  </si>
  <si>
    <t>polystyrene foam</t>
  </si>
  <si>
    <t>PVC packaging</t>
  </si>
  <si>
    <t>shrinkwrap</t>
  </si>
  <si>
    <t>timber pallets</t>
  </si>
  <si>
    <t xml:space="preserve">Wood pallet </t>
  </si>
  <si>
    <t>Paperbased</t>
  </si>
  <si>
    <t>Packaging (including 150 km transport to factory, excluding end of life)</t>
  </si>
  <si>
    <t>Level 1</t>
  </si>
  <si>
    <t>level 2</t>
  </si>
  <si>
    <t>Reference</t>
  </si>
  <si>
    <t>Item</t>
  </si>
  <si>
    <t>What might this be used for?</t>
  </si>
  <si>
    <t>EPD?</t>
  </si>
  <si>
    <t>Reference Details*</t>
  </si>
  <si>
    <t>Description</t>
  </si>
  <si>
    <t xml:space="preserve">Year Data published </t>
  </si>
  <si>
    <t>Expiration date</t>
  </si>
  <si>
    <t>Hyperlink</t>
  </si>
  <si>
    <t>Second hyperlink if required</t>
  </si>
  <si>
    <t>Traditional Bamboo</t>
  </si>
  <si>
    <t xml:space="preserve">Structural elements, partitioning, Door-Window frames, furniture </t>
  </si>
  <si>
    <t>y</t>
  </si>
  <si>
    <t xml:space="preserve">GLO; 2020; dasso Traditonal Bamboo; S-P-01929;Hangzhou Dauso Technology Co., Ltd. </t>
  </si>
  <si>
    <t xml:space="preserve">EPD for traditional bamboo, classified as wood and wood based products/Construction products/boards, Renewable material Resources/ Bamboo 1.0*1.0kg. This is a reference for a specific prouct so the number may be greater than unprocessed bamboo or bamboo that is used in other purposes. </t>
  </si>
  <si>
    <t>Go To Resource</t>
  </si>
  <si>
    <r>
      <t xml:space="preserve">* </t>
    </r>
    <r>
      <rPr>
        <i/>
        <sz val="11"/>
        <color theme="1"/>
        <rFont val="Calibri"/>
        <family val="2"/>
        <scheme val="minor"/>
      </rPr>
      <t>If EPD is from ECO Portal</t>
    </r>
  </si>
  <si>
    <t xml:space="preserve">Location;reference year;Name,Synonyms,Owner </t>
  </si>
  <si>
    <t xml:space="preserve">Thatch </t>
  </si>
  <si>
    <t>Roofing</t>
  </si>
  <si>
    <t>Y</t>
  </si>
  <si>
    <t>EPD Denmark; 2017; Thatched Roof; Carlo F. Christensen A/S</t>
  </si>
  <si>
    <t>EPD for Thatched roof which includes the reed material as well as a fireproofing membrane and a fixing system. The declared unit is 1 m2 with a density of 45.8 kg/m2 (conversion factor to 1kg = 0.0218).</t>
  </si>
  <si>
    <t>CBPB (Cement Bonded Particle Board)</t>
  </si>
  <si>
    <t>External facades, structural construction, walls, walkways</t>
  </si>
  <si>
    <t>Average of 2 EPDs: 
DE;2019; AQUAPANEL Cemnet Board Indoor; Knauf AQUAPANEL GmbH&amp; Co. KG
DE;2019; AQUAPANEL Cemnet Board Outdoor; Knauf AQUAPANEL GmbH&amp; Co. KG</t>
  </si>
  <si>
    <t xml:space="preserve">EPD average for CBPB from Iserlohn Germany. It's a cement bonded, mineral building board with flat lattice structures made of glass fabrics arranged lengthways and crossways. </t>
  </si>
  <si>
    <t>Polyamides</t>
  </si>
  <si>
    <t>Ceiling, furnishing</t>
  </si>
  <si>
    <t>Int; 2014; RADILON Polyamide RV; RADILON Npvacips SpA</t>
  </si>
  <si>
    <t xml:space="preserve">EPD collection for multiple polyamide products that are made by this company. The two key variances are the % of Glass Fibre and the Nylon type, either Nylon 6 or Nylon 66. Data is captured for both with a declared unit of 1kg of compound in granular form. The data is averaged out for all products taken from this EPD. </t>
  </si>
  <si>
    <t xml:space="preserve">Turkey; 2020; GFRP Composite Poles; Mitas Composites Plastic Industry and Trade Inc. </t>
  </si>
  <si>
    <t xml:space="preserve">EPD for glass fibre reinforced polyester resin matrix composite poles. Composed of 25-40% Ployester Resin, 50-70% Glass Fiber, 1-3% othre chemicals. The delacred unit is 1kg of glass fibre reinforced unsaturated polyester composite poles. </t>
  </si>
  <si>
    <t>Glass, General</t>
  </si>
  <si>
    <t>N</t>
  </si>
  <si>
    <t>ICE database</t>
  </si>
  <si>
    <t xml:space="preserve">This data is taken from the ICE public database for the Kg CO2 eq.kg of Glass, General. 2.5kg glass per mm thickness, per m2. Average of 109 datapoints. </t>
  </si>
  <si>
    <t>N/A</t>
  </si>
  <si>
    <t>Steel Rebar</t>
  </si>
  <si>
    <t>Structural elements, railings</t>
  </si>
  <si>
    <t>This data is taken from the ICE public database for the Kg CO2 eq/kg of Steel Rebar</t>
  </si>
  <si>
    <t xml:space="preserve">Aluminum, General </t>
  </si>
  <si>
    <t>Door / window frames, roofing</t>
  </si>
  <si>
    <t xml:space="preserve">ICE Database </t>
  </si>
  <si>
    <t xml:space="preserve">This data is taken from the ICE database which has derived it from the world aluminium LCA's. The data is close to that present in previous data but may need more appropriate data.  ICE have aluminium data for many different countries. </t>
  </si>
  <si>
    <t>Steel, Hot Dip Galvanised</t>
  </si>
  <si>
    <t xml:space="preserve"> ICE Database</t>
  </si>
  <si>
    <t xml:space="preserve">This data is taken from the ICE database for Steel, hot dip galvanised. Obtained b passing cold rolled coil through a molten zinc bath.  Made for diverse set of applications.  </t>
  </si>
  <si>
    <t>Granite Aggregrate</t>
  </si>
  <si>
    <t>Foundations, structural elements, road-laying</t>
  </si>
  <si>
    <t>Average of: BREG EN EPD 000205
BREG EN EPD 000206</t>
  </si>
  <si>
    <t>This data is an average of 2 granite aggregate EPDs in order to provide a proxy for granite rocks used in construction. The Declared unit was 1 tonne of Granite aggregate so the GWP declared was avergaged out and divided by 1000 to provide the number per kg.</t>
  </si>
  <si>
    <t>Structural elements, foundations</t>
  </si>
  <si>
    <t>ICE Database</t>
  </si>
  <si>
    <t>This data is taken from the ICE database for the various concrete mixes available. This reference refers to the Cement:Sand:Aggregate ratio 1:1.5:3</t>
  </si>
  <si>
    <t>This data is taken from the ICE database for the various concrete mixes available. This reference refers to the Cement:Sand:Aggregate ratio 1:2:4</t>
  </si>
  <si>
    <t>This data is taken from the ICE database for the various concrete mixes available. This reference refers to the Cement:Sand:Aggregate ratio 1:3:6</t>
  </si>
  <si>
    <t>Steel, Section</t>
  </si>
  <si>
    <t>Structural elements, door-window frames</t>
  </si>
  <si>
    <t xml:space="preserve"> N</t>
  </si>
  <si>
    <t xml:space="preserve">This data is taken from the ICE database for Steel, Section.  The reference refers to steel sections that include I-beams, H-Beams, Wide-flange Beams and sheet piling. </t>
  </si>
  <si>
    <t>Timber, Chipboard</t>
  </si>
  <si>
    <t>Internal and external walls, partitioning</t>
  </si>
  <si>
    <t xml:space="preserve">This data is taken from the ICE database for Timber, Chipboard. This data does include carbon storage </t>
  </si>
  <si>
    <t>Timber, Hardboard</t>
  </si>
  <si>
    <t xml:space="preserve">This data is taken from the ICE database for Timber, Hardboard. </t>
  </si>
  <si>
    <t xml:space="preserve">Medium Density Fibreboard (MDF) </t>
  </si>
  <si>
    <t xml:space="preserve">This data is taken from the ICE database for Timber, MDF. This data was collected from 13 datapoints. </t>
  </si>
  <si>
    <t>Timber, Fibreboard</t>
  </si>
  <si>
    <t xml:space="preserve">This data is taken from the ICE database for Timber, Fibreboard. </t>
  </si>
  <si>
    <t>Timber, Softwood</t>
  </si>
  <si>
    <t xml:space="preserve">This data is taken from the ICE database for Timber, Softwood. This data was collected from 43 datapoints. </t>
  </si>
  <si>
    <t>Timber, OSB</t>
  </si>
  <si>
    <t xml:space="preserve">This data is taken from the ICE database for Timber, OSB. The data is taken from 16 datapoints. </t>
  </si>
  <si>
    <t>Timber, Plywood</t>
  </si>
  <si>
    <t xml:space="preserve">This data is taken from the ICE database for Timber, Plywood. The data is taken from 11 datapoints. </t>
  </si>
  <si>
    <t xml:space="preserve">  Water Based Paint</t>
  </si>
  <si>
    <t>Finish</t>
  </si>
  <si>
    <t>Average of water based paints- EPD's Reference numbers: 
BREG EN EPD 000100
BREG EN EPD 000017
BREG EN EPD 000046 
BREG EN EPD 000234 
BREG EN EPD 000307
BREG EN EPD 000308; Hosted on GreenbookLive</t>
  </si>
  <si>
    <t>This data is taken as an average of water based paint products from EPDs that are hosted on the GreenBookLive system. The declared unit is for the protection and decoration of 1m2 of substrate and has been converted to kg CO2 eq/kg to be comparable to the other products within this tool using the average density of paint. The spreading rate per litre was average across all the listed EPDs (12.16 m2/l) and the assumed density was 0.112 kg per m2 in order to convert the data into Kg CO2 Eq/Kg</t>
  </si>
  <si>
    <t xml:space="preserve">Non water based paint </t>
  </si>
  <si>
    <t>Average of non water based paints- EPD's Reference numbers: 
BREG EN EPD 000099
BREG EN EPD 000101
BREG EN EPD 000163
BREG EN EPD 000006
BREG EN EPD 000016
BREG EN EPD 000043
BREG EN EPD 000044
BREG EN EPD 000047
BREG EN EPD 000048; Hosted on Greenbooklive</t>
  </si>
  <si>
    <t>This data is taken as an average of non-water based paint products from EPDs that are hosted on the GreenBookLive system. The declared unit is for the protection and decoration of 1m2 of substrate and has been converted to kg CO2 eq/kg to be comparable to the other products within this tool using the average density of paint. The spreading rate per litre was average across all the listed EPDs (14.3 m2/l)and the assumed density was 0.112 kg per m2 in order to convert the data into Kg CO2 Eq/Kg.</t>
  </si>
  <si>
    <t>PVC-A Polymer alloy pipes</t>
  </si>
  <si>
    <t>Door / window frames, piping, insulation</t>
  </si>
  <si>
    <t xml:space="preserve">GLO;2020;FITT Bluforce - PVC-A polymer alloy pipes;S-P-01946; FITT S.p.A. </t>
  </si>
  <si>
    <t>EPD for PVC-A polymer alloy pipes. The quantitative reference within this EPD is "Non-renewable material resources/piping system - 1.0*1.0 kg (Mass)"</t>
  </si>
  <si>
    <t xml:space="preserve">Expanded polystyrene (EPS) Foam Insulation (density 20kg/m3) </t>
  </si>
  <si>
    <t>Insulation, padding, temporary filling</t>
  </si>
  <si>
    <t>EU-27;2017;Expanded Plystyrene (EPS) Foam Insulation; EUMEPS-European Association of EPS</t>
  </si>
  <si>
    <t>EPD for Expanded Plystyrene (EPS) Foam Insulation, with a density of 20kg/m3. To be used in place of polystyrene examples until a more diverse set of polystyrene options comes available. (GWP divided by 20 to provide the reference number to the scale of 1kg)</t>
  </si>
  <si>
    <t>Laminated High Density Polyethylene Protective Membrane</t>
  </si>
  <si>
    <t>External facades, flooring, temporary cover, roofing</t>
  </si>
  <si>
    <t>IBU; 2016; DuPont Tyvek 2524B; DuPont de Nemours s.a.r.l</t>
  </si>
  <si>
    <t xml:space="preserve">EPD for 1m2 of DuPont Tyvek 2424B membrane, with a declared unit weight of 196g.m2. Tyvek® underlays are used in roofs and walls. They
constitute the second water shedding layer and at the
same time protect the insulation from trapped
moisture, wind penetration, dust and insects. Declared unit of 1m2 may require conversion to be representative of per Kg. N.B Not just HDPE, check reference for further detail. </t>
  </si>
  <si>
    <t>Sand</t>
  </si>
  <si>
    <t>Foundations, structural elements, road-laying, use in cement and mortar filling</t>
  </si>
  <si>
    <t xml:space="preserve">Data taken from the ICE database as an estimate of the market average aggregate in the UK. Model is built of a mixture of 64.2% land won, 27.5% recycled and secondary, and 8.3% marine aggregates.  Consumption statistics have been taken from a report.  this data may be higher than what would be used in a humanitarian context, as the data is sensitive to the embodied carbon of secondary aggregates. </t>
  </si>
  <si>
    <t>Concrete block</t>
  </si>
  <si>
    <t xml:space="preserve">Data taken from the ICE database as an estimate of a concrete block, medium density solid, with a delared mass of 1 kg per unit.  The same embodied carbon is calculated for a block of high density. </t>
  </si>
  <si>
    <t>Structural elements, walls, foundations</t>
  </si>
  <si>
    <t xml:space="preserve">Data taken from the ICE database for a Clay Brick based on the average UK brick weight of 2.13 kg per brick. </t>
  </si>
  <si>
    <t>Textiles, Acryclic Based</t>
  </si>
  <si>
    <t>Window covering, flooring, furnishing</t>
  </si>
  <si>
    <t>LIST Data</t>
  </si>
  <si>
    <t xml:space="preserve">This data is taken from LIST, a shop fit out tool owned by BRE. The data in question is old but may still be applicable in this context and there is one to find a more appropriate and current proxy if sufficient data is available. </t>
  </si>
  <si>
    <t>Textiles, Cotton</t>
  </si>
  <si>
    <t>Textiles, Hessian Jute</t>
  </si>
  <si>
    <t>Timber, Hardwood</t>
  </si>
  <si>
    <t xml:space="preserve">Data taken from the ICE database for Hardwood based on the average of 22 datapoint entries into the database.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</si>
</sst>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00"/>
  </numFmts>
  <fonts count="25" x14ac:knownFonts="1">
    <font>
      <sz val="10"/>
      <color theme="1"/>
      <name val="Arial"/>
      <family val="2"/>
    </font>
    <font>
      <sz val="10"/>
      <name val="Arial"/>
      <family val="2"/>
    </font>
    <font>
      <sz val="8"/>
      <name val="Arial"/>
      <family val="2"/>
    </font>
    <font>
      <sz val="10"/>
      <color theme="1"/>
      <name val="Arial"/>
      <family val="2"/>
    </font>
    <font>
      <b/>
      <sz val="10"/>
      <color theme="1"/>
      <name val="Arial"/>
      <family val="2"/>
    </font>
    <font>
      <sz val="10"/>
      <name val="Arial"/>
      <family val="2"/>
    </font>
    <font>
      <sz val="11"/>
      <color theme="1"/>
      <name val="Calibri"/>
      <family val="2"/>
      <scheme val="minor"/>
    </font>
    <font>
      <sz val="11"/>
      <name val="Calibri"/>
      <family val="2"/>
      <scheme val="minor"/>
    </font>
    <font>
      <sz val="10"/>
      <color rgb="FFFF0000"/>
      <name val="Arial"/>
      <family val="2"/>
    </font>
    <font>
      <u/>
      <sz val="11"/>
      <color theme="10"/>
      <name val="Calibri"/>
      <family val="2"/>
      <scheme val="minor"/>
    </font>
    <font>
      <i/>
      <sz val="11"/>
      <color theme="1"/>
      <name val="Calibri"/>
      <family val="2"/>
      <scheme val="minor"/>
    </font>
    <font>
      <b/>
      <sz val="10"/>
      <color theme="0"/>
      <name val="Arial"/>
      <family val="2"/>
    </font>
    <font>
      <sz val="10"/>
      <color theme="0"/>
      <name val="Arial"/>
      <family val="2"/>
    </font>
    <font>
      <sz val="10"/>
      <color theme="2" tint="-0.249977111117893"/>
      <name val="Arial"/>
      <family val="2"/>
    </font>
    <font>
      <sz val="10"/>
      <color theme="2" tint="-9.9978637043366805E-2"/>
      <name val="Arial"/>
      <family val="2"/>
    </font>
    <font>
      <b/>
      <sz val="16"/>
      <color theme="1"/>
      <name val="Arial"/>
      <family val="2"/>
    </font>
    <font>
      <b/>
      <sz val="18"/>
      <name val="Arial"/>
      <family val="2"/>
    </font>
    <font>
      <b/>
      <sz val="10"/>
      <name val="Arial"/>
      <family val="2"/>
    </font>
    <font>
      <u/>
      <sz val="10"/>
      <color indexed="12"/>
      <name val="Arial"/>
      <family val="2"/>
    </font>
    <font>
      <u/>
      <sz val="8"/>
      <color indexed="12"/>
      <name val="Arial"/>
      <family val="2"/>
    </font>
    <font>
      <b/>
      <sz val="10"/>
      <color rgb="FF000000"/>
      <name val="Arial"/>
      <family val="2"/>
    </font>
    <font>
      <sz val="10"/>
      <color rgb="FF000000"/>
      <name val="Arial"/>
      <family val="2"/>
    </font>
    <font>
      <sz val="10"/>
      <name val="Arial"/>
      <family val="2"/>
    </font>
    <font>
      <b/>
      <sz val="24"/>
      <name val="Arial"/>
      <family val="2"/>
    </font>
    <font>
      <u/>
      <sz val="10"/>
      <color theme="10"/>
      <name val="Arial"/>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s>
  <cellStyleXfs count="9">
    <xf numFmtId="0" fontId="0" fillId="0" borderId="0"/>
    <xf numFmtId="0" fontId="1" fillId="0" borderId="0"/>
    <xf numFmtId="9" fontId="3" fillId="0" borderId="0" applyFont="0" applyFill="0" applyBorder="0" applyAlignment="0" applyProtection="0"/>
    <xf numFmtId="0" fontId="6" fillId="0" borderId="0"/>
    <xf numFmtId="0" fontId="9" fillId="0" borderId="0" applyNumberFormat="0" applyFill="0" applyBorder="0" applyAlignment="0" applyProtection="0"/>
    <xf numFmtId="0" fontId="22" fillId="0" borderId="0"/>
    <xf numFmtId="0" fontId="18" fillId="0" borderId="0" applyNumberFormat="0" applyFill="0" applyBorder="0" applyAlignment="0" applyProtection="0">
      <alignment vertical="top"/>
      <protection locked="0"/>
    </xf>
    <xf numFmtId="0" fontId="24" fillId="0" borderId="0" applyNumberFormat="0" applyFill="0" applyBorder="0" applyAlignment="0" applyProtection="0"/>
    <xf numFmtId="0" fontId="1" fillId="0" borderId="0"/>
  </cellStyleXfs>
  <cellXfs count="241">
    <xf numFmtId="0" fontId="0" fillId="0" borderId="0" xfId="0"/>
    <xf numFmtId="0" fontId="1" fillId="0" borderId="0" xfId="1"/>
    <xf numFmtId="0" fontId="0" fillId="0" borderId="1" xfId="0" applyBorder="1"/>
    <xf numFmtId="0" fontId="6" fillId="0" borderId="0" xfId="3" applyAlignment="1">
      <alignment wrapText="1"/>
    </xf>
    <xf numFmtId="0" fontId="0" fillId="5" borderId="1" xfId="0" applyFill="1" applyBorder="1"/>
    <xf numFmtId="21" fontId="7" fillId="0" borderId="0" xfId="3" applyNumberFormat="1" applyFont="1" applyAlignment="1">
      <alignment horizontal="left" wrapText="1"/>
    </xf>
    <xf numFmtId="0" fontId="6" fillId="0" borderId="0" xfId="3" applyAlignment="1">
      <alignment horizontal="right" wrapText="1"/>
    </xf>
    <xf numFmtId="0" fontId="6" fillId="0" borderId="0" xfId="3" applyAlignment="1">
      <alignment horizontal="center" wrapText="1"/>
    </xf>
    <xf numFmtId="0" fontId="6" fillId="0" borderId="0" xfId="3" applyAlignment="1">
      <alignment horizontal="left" wrapText="1"/>
    </xf>
    <xf numFmtId="0" fontId="7" fillId="0" borderId="0" xfId="3" applyFont="1" applyAlignment="1">
      <alignment horizontal="left" wrapText="1"/>
    </xf>
    <xf numFmtId="0" fontId="0" fillId="10" borderId="1" xfId="0" applyFill="1" applyBorder="1"/>
    <xf numFmtId="0" fontId="0" fillId="5" borderId="7" xfId="0" applyFill="1" applyBorder="1" applyAlignment="1">
      <alignment horizontal="center"/>
    </xf>
    <xf numFmtId="0" fontId="0" fillId="5" borderId="1" xfId="0" applyFill="1" applyBorder="1" applyAlignment="1">
      <alignment horizontal="center"/>
    </xf>
    <xf numFmtId="0" fontId="0" fillId="0" borderId="0" xfId="0" applyAlignment="1">
      <alignment horizontal="center"/>
    </xf>
    <xf numFmtId="0" fontId="4" fillId="10" borderId="1" xfId="0" applyFont="1" applyFill="1" applyBorder="1"/>
    <xf numFmtId="0" fontId="4" fillId="4" borderId="1" xfId="0" applyFont="1" applyFill="1" applyBorder="1"/>
    <xf numFmtId="0" fontId="4" fillId="10" borderId="1" xfId="0" applyFont="1" applyFill="1" applyBorder="1" applyAlignment="1">
      <alignment horizontal="center"/>
    </xf>
    <xf numFmtId="0" fontId="0" fillId="10" borderId="1" xfId="0" applyFill="1" applyBorder="1" applyAlignment="1">
      <alignment horizontal="left"/>
    </xf>
    <xf numFmtId="0" fontId="5" fillId="0" borderId="0" xfId="0" applyFont="1"/>
    <xf numFmtId="0" fontId="0" fillId="2" borderId="0" xfId="0" applyFill="1" applyAlignment="1">
      <alignment horizontal="center"/>
    </xf>
    <xf numFmtId="0" fontId="0" fillId="2" borderId="0" xfId="0" applyFill="1"/>
    <xf numFmtId="0" fontId="13" fillId="2" borderId="0" xfId="0" applyFont="1" applyFill="1"/>
    <xf numFmtId="0" fontId="0" fillId="2" borderId="8" xfId="0" applyFill="1" applyBorder="1" applyAlignment="1">
      <alignment horizontal="center"/>
    </xf>
    <xf numFmtId="0" fontId="4" fillId="10" borderId="9" xfId="0" applyFont="1" applyFill="1" applyBorder="1"/>
    <xf numFmtId="0" fontId="0" fillId="2" borderId="10" xfId="0" applyFill="1" applyBorder="1" applyAlignment="1">
      <alignment horizontal="center"/>
    </xf>
    <xf numFmtId="0" fontId="0" fillId="2" borderId="10" xfId="0" applyFill="1" applyBorder="1"/>
    <xf numFmtId="0" fontId="0" fillId="2" borderId="12" xfId="0" applyFill="1" applyBorder="1" applyAlignment="1">
      <alignment horizontal="center"/>
    </xf>
    <xf numFmtId="0" fontId="11" fillId="2" borderId="12" xfId="0" applyFont="1" applyFill="1" applyBorder="1" applyAlignment="1">
      <alignment horizontal="center"/>
    </xf>
    <xf numFmtId="0" fontId="0" fillId="10" borderId="14" xfId="0" applyFill="1" applyBorder="1" applyAlignment="1">
      <alignment horizontal="center"/>
    </xf>
    <xf numFmtId="0" fontId="12" fillId="2" borderId="12" xfId="0" applyFont="1" applyFill="1" applyBorder="1" applyAlignment="1">
      <alignment horizontal="center"/>
    </xf>
    <xf numFmtId="0" fontId="13" fillId="2" borderId="12" xfId="0" applyFont="1" applyFill="1" applyBorder="1" applyAlignment="1">
      <alignment horizontal="center"/>
    </xf>
    <xf numFmtId="0" fontId="13" fillId="2" borderId="13" xfId="0" applyFont="1" applyFill="1" applyBorder="1"/>
    <xf numFmtId="0" fontId="0" fillId="10" borderId="15" xfId="0" applyFill="1" applyBorder="1" applyAlignment="1">
      <alignment horizontal="center"/>
    </xf>
    <xf numFmtId="0" fontId="0" fillId="10" borderId="16" xfId="0" applyFill="1" applyBorder="1"/>
    <xf numFmtId="0" fontId="0" fillId="2" borderId="13" xfId="0" applyFill="1" applyBorder="1"/>
    <xf numFmtId="0" fontId="0" fillId="2" borderId="11" xfId="0" applyFill="1" applyBorder="1"/>
    <xf numFmtId="0" fontId="4" fillId="2" borderId="0" xfId="0" applyFont="1" applyFill="1"/>
    <xf numFmtId="0" fontId="0" fillId="2" borderId="17" xfId="0" applyFill="1" applyBorder="1"/>
    <xf numFmtId="0" fontId="0" fillId="2" borderId="18" xfId="0" applyFill="1" applyBorder="1"/>
    <xf numFmtId="0" fontId="0" fillId="2" borderId="19" xfId="0" applyFill="1" applyBorder="1" applyAlignment="1">
      <alignment horizontal="center"/>
    </xf>
    <xf numFmtId="0" fontId="0" fillId="2" borderId="17" xfId="0" applyFill="1" applyBorder="1" applyAlignment="1">
      <alignment horizontal="center"/>
    </xf>
    <xf numFmtId="0" fontId="4" fillId="5" borderId="9" xfId="0" applyFont="1" applyFill="1" applyBorder="1" applyAlignment="1">
      <alignment horizontal="center"/>
    </xf>
    <xf numFmtId="0" fontId="8" fillId="2" borderId="0" xfId="0" applyFont="1" applyFill="1"/>
    <xf numFmtId="0" fontId="0" fillId="2" borderId="20" xfId="0" applyFill="1" applyBorder="1" applyAlignment="1">
      <alignment horizontal="center"/>
    </xf>
    <xf numFmtId="0" fontId="8" fillId="2" borderId="0" xfId="0" applyFont="1" applyFill="1" applyAlignment="1">
      <alignment horizontal="center"/>
    </xf>
    <xf numFmtId="0" fontId="0" fillId="4" borderId="14" xfId="0" applyFill="1" applyBorder="1" applyAlignment="1">
      <alignment horizontal="center"/>
    </xf>
    <xf numFmtId="0" fontId="0" fillId="10" borderId="6" xfId="0" applyFill="1" applyBorder="1"/>
    <xf numFmtId="0" fontId="4" fillId="2" borderId="0" xfId="0" applyFont="1" applyFill="1" applyAlignment="1">
      <alignment vertical="top"/>
    </xf>
    <xf numFmtId="0" fontId="4" fillId="2" borderId="17" xfId="0" applyFont="1" applyFill="1" applyBorder="1" applyAlignment="1">
      <alignment vertical="top"/>
    </xf>
    <xf numFmtId="0" fontId="15" fillId="2" borderId="0" xfId="0" applyFont="1" applyFill="1" applyAlignment="1">
      <alignment vertical="top"/>
    </xf>
    <xf numFmtId="0" fontId="7" fillId="0" borderId="0" xfId="3" applyFont="1" applyAlignment="1">
      <alignment wrapText="1"/>
    </xf>
    <xf numFmtId="0" fontId="4" fillId="4" borderId="1" xfId="0" applyFont="1" applyFill="1" applyBorder="1" applyAlignment="1">
      <alignment horizontal="center"/>
    </xf>
    <xf numFmtId="0" fontId="4" fillId="10" borderId="3" xfId="0" applyFont="1" applyFill="1" applyBorder="1"/>
    <xf numFmtId="0" fontId="4" fillId="5" borderId="2" xfId="0" applyFont="1" applyFill="1" applyBorder="1" applyAlignment="1">
      <alignment horizontal="center"/>
    </xf>
    <xf numFmtId="0" fontId="22" fillId="0" borderId="0" xfId="5"/>
    <xf numFmtId="0" fontId="1" fillId="0" borderId="0" xfId="5" applyFont="1" applyAlignment="1">
      <alignment vertical="center"/>
    </xf>
    <xf numFmtId="0" fontId="22" fillId="0" borderId="0" xfId="5" applyAlignment="1">
      <alignment wrapText="1"/>
    </xf>
    <xf numFmtId="0" fontId="1" fillId="12" borderId="0" xfId="1" applyFill="1"/>
    <xf numFmtId="0" fontId="1" fillId="12" borderId="0" xfId="1" applyFill="1" applyAlignment="1">
      <alignment horizontal="left" vertical="center" indent="1"/>
    </xf>
    <xf numFmtId="0" fontId="1" fillId="12" borderId="0" xfId="1" applyFill="1" applyAlignment="1">
      <alignment horizontal="left" vertical="center"/>
    </xf>
    <xf numFmtId="0" fontId="22" fillId="12" borderId="0" xfId="5" applyFill="1"/>
    <xf numFmtId="0" fontId="4" fillId="12" borderId="0" xfId="5" applyFont="1" applyFill="1"/>
    <xf numFmtId="0" fontId="22" fillId="12" borderId="0" xfId="5" applyFill="1" applyAlignment="1">
      <alignment wrapText="1"/>
    </xf>
    <xf numFmtId="0" fontId="19" fillId="12" borderId="0" xfId="6" applyFont="1" applyFill="1" applyAlignment="1" applyProtection="1"/>
    <xf numFmtId="0" fontId="20" fillId="12" borderId="22" xfId="5" applyFont="1" applyFill="1" applyBorder="1" applyAlignment="1">
      <alignment wrapText="1"/>
    </xf>
    <xf numFmtId="0" fontId="19" fillId="12" borderId="0" xfId="6" applyFont="1" applyFill="1" applyBorder="1" applyAlignment="1" applyProtection="1">
      <alignment wrapText="1"/>
    </xf>
    <xf numFmtId="0" fontId="1" fillId="12" borderId="0" xfId="5" applyFont="1" applyFill="1" applyAlignment="1">
      <alignment vertical="center"/>
    </xf>
    <xf numFmtId="0" fontId="17" fillId="12" borderId="0" xfId="5" applyFont="1" applyFill="1" applyAlignment="1">
      <alignment vertical="center"/>
    </xf>
    <xf numFmtId="0" fontId="18" fillId="12" borderId="0" xfId="6" applyFill="1" applyAlignment="1" applyProtection="1">
      <alignment vertical="center"/>
    </xf>
    <xf numFmtId="0" fontId="16" fillId="11" borderId="0" xfId="5" applyFont="1" applyFill="1"/>
    <xf numFmtId="0" fontId="22" fillId="11" borderId="0" xfId="5" applyFill="1"/>
    <xf numFmtId="0" fontId="8" fillId="11" borderId="0" xfId="5" applyFont="1" applyFill="1"/>
    <xf numFmtId="0" fontId="2" fillId="12" borderId="0" xfId="5" applyFont="1" applyFill="1"/>
    <xf numFmtId="0" fontId="20" fillId="11" borderId="23" xfId="5" applyFont="1" applyFill="1" applyBorder="1" applyAlignment="1">
      <alignment vertical="center"/>
    </xf>
    <xf numFmtId="0" fontId="20" fillId="11" borderId="24" xfId="5" applyFont="1" applyFill="1" applyBorder="1" applyAlignment="1">
      <alignment vertical="center"/>
    </xf>
    <xf numFmtId="0" fontId="21" fillId="11" borderId="25" xfId="5" applyFont="1" applyFill="1" applyBorder="1" applyAlignment="1">
      <alignment vertical="center" wrapText="1"/>
    </xf>
    <xf numFmtId="0" fontId="21" fillId="11" borderId="18" xfId="5" applyFont="1" applyFill="1" applyBorder="1" applyAlignment="1">
      <alignment vertical="center" wrapText="1"/>
    </xf>
    <xf numFmtId="0" fontId="20" fillId="11" borderId="1" xfId="5" applyFont="1" applyFill="1" applyBorder="1" applyAlignment="1">
      <alignment wrapText="1"/>
    </xf>
    <xf numFmtId="0" fontId="22" fillId="11" borderId="1" xfId="5" applyFill="1" applyBorder="1"/>
    <xf numFmtId="0" fontId="21" fillId="11" borderId="1" xfId="5" applyFont="1" applyFill="1" applyBorder="1" applyAlignment="1">
      <alignment wrapText="1"/>
    </xf>
    <xf numFmtId="2" fontId="0" fillId="5" borderId="7" xfId="0" applyNumberFormat="1" applyFill="1" applyBorder="1" applyAlignment="1">
      <alignment horizontal="center"/>
    </xf>
    <xf numFmtId="2" fontId="0" fillId="5" borderId="1" xfId="0" applyNumberFormat="1" applyFill="1" applyBorder="1" applyAlignment="1">
      <alignment horizontal="center"/>
    </xf>
    <xf numFmtId="1" fontId="0" fillId="5" borderId="7" xfId="0" applyNumberFormat="1" applyFill="1" applyBorder="1" applyAlignment="1">
      <alignment horizontal="center"/>
    </xf>
    <xf numFmtId="2" fontId="0" fillId="0" borderId="1" xfId="0" applyNumberFormat="1" applyBorder="1"/>
    <xf numFmtId="0" fontId="0" fillId="5" borderId="1" xfId="0" applyFill="1" applyBorder="1" applyAlignment="1">
      <alignment wrapText="1"/>
    </xf>
    <xf numFmtId="0" fontId="0" fillId="13" borderId="1" xfId="0" applyFill="1" applyBorder="1"/>
    <xf numFmtId="0" fontId="0" fillId="3" borderId="1" xfId="0" applyFill="1" applyBorder="1"/>
    <xf numFmtId="0" fontId="0" fillId="5" borderId="26" xfId="0" applyFill="1" applyBorder="1" applyAlignment="1">
      <alignment horizontal="center"/>
    </xf>
    <xf numFmtId="2" fontId="4" fillId="5" borderId="1" xfId="0" applyNumberFormat="1" applyFont="1" applyFill="1" applyBorder="1" applyAlignment="1">
      <alignment horizontal="center"/>
    </xf>
    <xf numFmtId="0" fontId="17" fillId="4" borderId="1" xfId="0" applyFont="1" applyFill="1" applyBorder="1" applyAlignment="1">
      <alignment horizontal="center"/>
    </xf>
    <xf numFmtId="0" fontId="1" fillId="5" borderId="1" xfId="0" applyFont="1" applyFill="1" applyBorder="1" applyAlignment="1">
      <alignment horizontal="center"/>
    </xf>
    <xf numFmtId="9" fontId="17" fillId="5" borderId="1" xfId="2" applyFont="1" applyFill="1" applyBorder="1" applyAlignment="1" applyProtection="1">
      <alignment horizontal="center"/>
    </xf>
    <xf numFmtId="0" fontId="1" fillId="10" borderId="1" xfId="0" applyFont="1" applyFill="1" applyBorder="1"/>
    <xf numFmtId="0" fontId="0" fillId="10" borderId="3" xfId="0" applyFill="1" applyBorder="1"/>
    <xf numFmtId="0" fontId="0" fillId="6" borderId="0" xfId="0" applyFill="1"/>
    <xf numFmtId="0" fontId="0" fillId="7" borderId="0" xfId="0" applyFill="1"/>
    <xf numFmtId="0" fontId="0" fillId="14" borderId="0" xfId="0" applyFill="1"/>
    <xf numFmtId="0" fontId="6" fillId="8" borderId="0" xfId="3" applyFill="1"/>
    <xf numFmtId="0" fontId="6" fillId="0" borderId="2" xfId="3" applyBorder="1" applyAlignment="1">
      <alignment wrapText="1"/>
    </xf>
    <xf numFmtId="0" fontId="6" fillId="0" borderId="3" xfId="3" applyBorder="1" applyAlignment="1">
      <alignment wrapText="1"/>
    </xf>
    <xf numFmtId="0" fontId="6" fillId="0" borderId="4" xfId="3" applyBorder="1" applyAlignment="1">
      <alignment wrapText="1"/>
    </xf>
    <xf numFmtId="0" fontId="6" fillId="0" borderId="0" xfId="3"/>
    <xf numFmtId="0" fontId="6" fillId="0" borderId="1" xfId="3" applyBorder="1" applyAlignment="1">
      <alignment horizontal="center" vertical="center" wrapText="1"/>
    </xf>
    <xf numFmtId="0" fontId="6" fillId="0" borderId="5" xfId="3" applyBorder="1" applyAlignment="1">
      <alignment horizontal="center" vertical="center" wrapText="1"/>
    </xf>
    <xf numFmtId="0" fontId="6" fillId="0" borderId="5" xfId="3" applyBorder="1" applyAlignment="1">
      <alignment horizontal="left" vertical="center" wrapText="1"/>
    </xf>
    <xf numFmtId="14" fontId="6" fillId="0" borderId="6" xfId="3" applyNumberFormat="1" applyBorder="1" applyAlignment="1">
      <alignment horizontal="center" vertical="center" wrapText="1"/>
    </xf>
    <xf numFmtId="0" fontId="6" fillId="8" borderId="1" xfId="3" applyFill="1" applyBorder="1" applyAlignment="1">
      <alignment wrapText="1"/>
    </xf>
    <xf numFmtId="0" fontId="10" fillId="0" borderId="1" xfId="3" applyFont="1" applyBorder="1" applyAlignment="1">
      <alignment wrapText="1"/>
    </xf>
    <xf numFmtId="0" fontId="6" fillId="0" borderId="6" xfId="3" applyBorder="1" applyAlignment="1">
      <alignment horizontal="center" vertical="center" wrapText="1"/>
    </xf>
    <xf numFmtId="0" fontId="6" fillId="0" borderId="5" xfId="3" applyBorder="1" applyAlignment="1">
      <alignment horizontal="center" wrapText="1"/>
    </xf>
    <xf numFmtId="0" fontId="6" fillId="0" borderId="5" xfId="3" applyBorder="1" applyAlignment="1">
      <alignment wrapText="1"/>
    </xf>
    <xf numFmtId="0" fontId="6" fillId="0" borderId="6" xfId="3" applyBorder="1" applyAlignment="1">
      <alignment horizontal="center" wrapText="1"/>
    </xf>
    <xf numFmtId="14" fontId="6" fillId="0" borderId="1" xfId="3" applyNumberFormat="1" applyBorder="1" applyAlignment="1">
      <alignment horizontal="center" vertical="center" wrapText="1"/>
    </xf>
    <xf numFmtId="0" fontId="6" fillId="8" borderId="0" xfId="3" applyFill="1" applyAlignment="1">
      <alignment wrapText="1"/>
    </xf>
    <xf numFmtId="0" fontId="7" fillId="4" borderId="0" xfId="3" applyFont="1" applyFill="1" applyAlignment="1">
      <alignment wrapText="1"/>
    </xf>
    <xf numFmtId="0" fontId="0" fillId="5" borderId="5" xfId="0" applyFill="1" applyBorder="1" applyAlignment="1">
      <alignment horizontal="center"/>
    </xf>
    <xf numFmtId="0" fontId="4" fillId="10" borderId="5" xfId="0" applyFont="1" applyFill="1" applyBorder="1"/>
    <xf numFmtId="0" fontId="0" fillId="15" borderId="1" xfId="0" applyFill="1" applyBorder="1" applyAlignment="1">
      <alignment horizontal="center" vertical="center"/>
    </xf>
    <xf numFmtId="0" fontId="0" fillId="10" borderId="5" xfId="0" applyFill="1" applyBorder="1"/>
    <xf numFmtId="164" fontId="1" fillId="5" borderId="1" xfId="2" applyNumberFormat="1" applyFont="1" applyFill="1" applyBorder="1" applyAlignment="1" applyProtection="1">
      <alignment horizontal="center"/>
    </xf>
    <xf numFmtId="0" fontId="0" fillId="9" borderId="1" xfId="0" applyFill="1" applyBorder="1" applyAlignment="1">
      <alignment horizontal="center"/>
    </xf>
    <xf numFmtId="0" fontId="0" fillId="10" borderId="21" xfId="0" applyFill="1" applyBorder="1"/>
    <xf numFmtId="0" fontId="0" fillId="10" borderId="4" xfId="0" applyFill="1" applyBorder="1"/>
    <xf numFmtId="0" fontId="4" fillId="10" borderId="21" xfId="0" applyFont="1" applyFill="1" applyBorder="1"/>
    <xf numFmtId="0" fontId="0" fillId="10" borderId="30" xfId="0" applyFill="1" applyBorder="1"/>
    <xf numFmtId="0" fontId="0" fillId="9" borderId="31" xfId="0" applyFill="1" applyBorder="1" applyAlignment="1">
      <alignment horizontal="center"/>
    </xf>
    <xf numFmtId="0" fontId="0" fillId="2" borderId="33" xfId="0" applyFill="1" applyBorder="1" applyAlignment="1">
      <alignment horizontal="center"/>
    </xf>
    <xf numFmtId="0" fontId="14" fillId="5" borderId="34" xfId="0" applyFont="1" applyFill="1" applyBorder="1" applyAlignment="1">
      <alignment horizontal="left"/>
    </xf>
    <xf numFmtId="0" fontId="14" fillId="5" borderId="35" xfId="0" applyFont="1" applyFill="1" applyBorder="1" applyAlignment="1">
      <alignment horizontal="center"/>
    </xf>
    <xf numFmtId="2" fontId="0" fillId="5" borderId="32" xfId="0" applyNumberFormat="1" applyFill="1" applyBorder="1" applyAlignment="1">
      <alignment horizontal="center"/>
    </xf>
    <xf numFmtId="2" fontId="14" fillId="5" borderId="32" xfId="0" applyNumberFormat="1" applyFont="1" applyFill="1" applyBorder="1" applyAlignment="1">
      <alignment horizontal="center"/>
    </xf>
    <xf numFmtId="0" fontId="0" fillId="7" borderId="32" xfId="0" applyFill="1" applyBorder="1" applyAlignment="1" applyProtection="1">
      <alignment horizontal="center"/>
      <protection locked="0"/>
    </xf>
    <xf numFmtId="0" fontId="0" fillId="5" borderId="32" xfId="2" applyNumberFormat="1" applyFont="1" applyFill="1" applyBorder="1" applyAlignment="1">
      <alignment horizontal="center"/>
    </xf>
    <xf numFmtId="0" fontId="0" fillId="5" borderId="32" xfId="0" applyFill="1" applyBorder="1" applyAlignment="1">
      <alignment horizontal="center"/>
    </xf>
    <xf numFmtId="0" fontId="0" fillId="9" borderId="32" xfId="0" applyFill="1" applyBorder="1" applyAlignment="1">
      <alignment horizontal="center"/>
    </xf>
    <xf numFmtId="0" fontId="14" fillId="5" borderId="34" xfId="0" applyFont="1" applyFill="1" applyBorder="1" applyAlignment="1">
      <alignment horizontal="center"/>
    </xf>
    <xf numFmtId="0" fontId="0" fillId="5" borderId="36" xfId="2" applyNumberFormat="1" applyFont="1" applyFill="1" applyBorder="1" applyAlignment="1">
      <alignment horizontal="center"/>
    </xf>
    <xf numFmtId="0" fontId="0" fillId="5" borderId="36" xfId="0" applyFill="1" applyBorder="1" applyAlignment="1">
      <alignment horizontal="center"/>
    </xf>
    <xf numFmtId="0" fontId="14" fillId="5" borderId="37" xfId="0" applyFont="1" applyFill="1" applyBorder="1" applyAlignment="1">
      <alignment horizontal="center"/>
    </xf>
    <xf numFmtId="0" fontId="14" fillId="5" borderId="38" xfId="0" applyFont="1" applyFill="1" applyBorder="1" applyAlignment="1">
      <alignment horizontal="right"/>
    </xf>
    <xf numFmtId="0" fontId="14" fillId="5" borderId="39" xfId="0" applyFont="1" applyFill="1" applyBorder="1" applyAlignment="1">
      <alignment horizontal="center"/>
    </xf>
    <xf numFmtId="0" fontId="14" fillId="5" borderId="40" xfId="0" applyFont="1" applyFill="1" applyBorder="1" applyAlignment="1">
      <alignment horizontal="right"/>
    </xf>
    <xf numFmtId="0" fontId="0" fillId="7" borderId="42" xfId="0" applyFill="1" applyBorder="1" applyAlignment="1" applyProtection="1">
      <alignment horizontal="center"/>
      <protection locked="0"/>
    </xf>
    <xf numFmtId="0" fontId="14" fillId="5" borderId="38" xfId="0" applyFont="1" applyFill="1" applyBorder="1"/>
    <xf numFmtId="0" fontId="14" fillId="5" borderId="40" xfId="0" applyFont="1" applyFill="1" applyBorder="1" applyAlignment="1">
      <alignment horizontal="center"/>
    </xf>
    <xf numFmtId="0" fontId="0" fillId="5" borderId="41" xfId="0" applyFill="1" applyBorder="1" applyAlignment="1">
      <alignment horizontal="center"/>
    </xf>
    <xf numFmtId="0" fontId="0" fillId="5" borderId="42" xfId="0" applyFill="1" applyBorder="1"/>
    <xf numFmtId="0" fontId="0" fillId="5" borderId="42" xfId="2" applyNumberFormat="1" applyFont="1" applyFill="1" applyBorder="1" applyAlignment="1">
      <alignment horizontal="center"/>
    </xf>
    <xf numFmtId="0" fontId="0" fillId="5" borderId="43" xfId="2" applyNumberFormat="1" applyFont="1" applyFill="1" applyBorder="1" applyAlignment="1">
      <alignment horizontal="center"/>
    </xf>
    <xf numFmtId="0" fontId="0" fillId="9" borderId="44" xfId="0" applyFill="1" applyBorder="1" applyAlignment="1">
      <alignment horizontal="center"/>
    </xf>
    <xf numFmtId="2" fontId="0" fillId="5" borderId="41" xfId="0" applyNumberFormat="1" applyFill="1" applyBorder="1" applyAlignment="1">
      <alignment horizontal="center"/>
    </xf>
    <xf numFmtId="0" fontId="0" fillId="5" borderId="41" xfId="2" applyNumberFormat="1" applyFont="1" applyFill="1" applyBorder="1" applyAlignment="1">
      <alignment horizontal="center"/>
    </xf>
    <xf numFmtId="0" fontId="0" fillId="5" borderId="45" xfId="0" applyFill="1" applyBorder="1" applyAlignment="1">
      <alignment horizontal="center"/>
    </xf>
    <xf numFmtId="9" fontId="0" fillId="2" borderId="12" xfId="2" applyFont="1" applyFill="1" applyBorder="1" applyAlignment="1" applyProtection="1">
      <alignment horizontal="center"/>
    </xf>
    <xf numFmtId="0" fontId="0" fillId="9" borderId="41" xfId="0" applyFill="1" applyBorder="1" applyAlignment="1">
      <alignment horizontal="center"/>
    </xf>
    <xf numFmtId="0" fontId="0" fillId="5" borderId="45" xfId="2" applyNumberFormat="1" applyFont="1" applyFill="1" applyBorder="1" applyAlignment="1">
      <alignment horizontal="center"/>
    </xf>
    <xf numFmtId="0" fontId="0" fillId="2" borderId="33" xfId="0" applyFill="1" applyBorder="1"/>
    <xf numFmtId="0" fontId="14" fillId="5" borderId="34" xfId="0" applyFont="1" applyFill="1" applyBorder="1"/>
    <xf numFmtId="0" fontId="0" fillId="5" borderId="32" xfId="0" applyFill="1" applyBorder="1"/>
    <xf numFmtId="0" fontId="0" fillId="9" borderId="46" xfId="0" applyFill="1" applyBorder="1" applyAlignment="1">
      <alignment horizontal="center"/>
    </xf>
    <xf numFmtId="2" fontId="0" fillId="5" borderId="42" xfId="0" applyNumberFormat="1" applyFill="1" applyBorder="1" applyAlignment="1">
      <alignment horizontal="center"/>
    </xf>
    <xf numFmtId="0" fontId="0" fillId="5" borderId="43" xfId="0" applyFill="1" applyBorder="1" applyAlignment="1">
      <alignment horizontal="center"/>
    </xf>
    <xf numFmtId="0" fontId="0" fillId="9" borderId="42" xfId="0" applyFill="1" applyBorder="1" applyAlignment="1">
      <alignment horizontal="center"/>
    </xf>
    <xf numFmtId="165" fontId="0" fillId="2" borderId="0" xfId="0" applyNumberFormat="1" applyFill="1" applyAlignment="1" applyProtection="1">
      <alignment horizontal="center"/>
      <protection hidden="1"/>
    </xf>
    <xf numFmtId="165" fontId="0" fillId="2" borderId="17" xfId="0" applyNumberFormat="1" applyFill="1" applyBorder="1" applyAlignment="1" applyProtection="1">
      <alignment horizontal="center"/>
      <protection hidden="1"/>
    </xf>
    <xf numFmtId="2" fontId="0" fillId="16" borderId="1" xfId="0" applyNumberFormat="1" applyFill="1" applyBorder="1" applyAlignment="1">
      <alignment horizontal="center"/>
    </xf>
    <xf numFmtId="0" fontId="1" fillId="3" borderId="1" xfId="0" applyFont="1" applyFill="1" applyBorder="1"/>
    <xf numFmtId="0" fontId="0" fillId="7" borderId="1" xfId="0" applyFill="1" applyBorder="1" applyAlignment="1">
      <alignment horizontal="center"/>
    </xf>
    <xf numFmtId="2" fontId="0" fillId="9" borderId="1" xfId="2" applyNumberFormat="1" applyFont="1" applyFill="1" applyBorder="1" applyAlignment="1" applyProtection="1">
      <alignment horizontal="center"/>
    </xf>
    <xf numFmtId="0" fontId="0" fillId="6" borderId="32" xfId="0" applyFill="1" applyBorder="1" applyAlignment="1" applyProtection="1">
      <alignment horizontal="center" wrapText="1"/>
      <protection locked="0"/>
    </xf>
    <xf numFmtId="0" fontId="0" fillId="6" borderId="41" xfId="0" applyFill="1" applyBorder="1" applyAlignment="1" applyProtection="1">
      <alignment horizontal="center" wrapText="1"/>
      <protection locked="0"/>
    </xf>
    <xf numFmtId="0" fontId="0" fillId="6" borderId="42" xfId="0" applyFill="1" applyBorder="1" applyAlignment="1" applyProtection="1">
      <alignment horizontal="center" wrapText="1"/>
      <protection locked="0"/>
    </xf>
    <xf numFmtId="0" fontId="0" fillId="7" borderId="32" xfId="0" applyFill="1" applyBorder="1" applyAlignment="1" applyProtection="1">
      <alignment horizontal="center" wrapText="1"/>
      <protection locked="0"/>
    </xf>
    <xf numFmtId="0" fontId="0" fillId="7" borderId="41" xfId="0" applyFill="1" applyBorder="1" applyAlignment="1" applyProtection="1">
      <alignment horizontal="center" wrapText="1"/>
      <protection locked="0"/>
    </xf>
    <xf numFmtId="0" fontId="0" fillId="7" borderId="42" xfId="0" applyFill="1" applyBorder="1" applyAlignment="1" applyProtection="1">
      <alignment horizontal="center" wrapText="1"/>
      <protection locked="0"/>
    </xf>
    <xf numFmtId="0" fontId="0" fillId="7" borderId="7" xfId="0" applyFill="1" applyBorder="1" applyAlignment="1" applyProtection="1">
      <alignment horizontal="center"/>
      <protection locked="0"/>
    </xf>
    <xf numFmtId="0" fontId="0" fillId="7" borderId="1" xfId="0" applyFill="1" applyBorder="1" applyAlignment="1" applyProtection="1">
      <alignment horizontal="center"/>
      <protection locked="0"/>
    </xf>
    <xf numFmtId="0" fontId="0" fillId="7" borderId="41" xfId="0" applyFill="1" applyBorder="1" applyAlignment="1" applyProtection="1">
      <alignment horizontal="center"/>
      <protection locked="0"/>
    </xf>
    <xf numFmtId="0" fontId="0" fillId="2" borderId="33"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2" borderId="33" xfId="0" applyFill="1" applyBorder="1" applyProtection="1">
      <protection locked="0"/>
    </xf>
    <xf numFmtId="0" fontId="0" fillId="2" borderId="13" xfId="0" applyFill="1" applyBorder="1" applyProtection="1">
      <protection locked="0"/>
    </xf>
    <xf numFmtId="0" fontId="0" fillId="10" borderId="1" xfId="0" applyFill="1" applyBorder="1" applyAlignment="1">
      <alignment wrapText="1"/>
    </xf>
    <xf numFmtId="0" fontId="4" fillId="10" borderId="1" xfId="0" applyFont="1" applyFill="1" applyBorder="1" applyAlignment="1">
      <alignment wrapText="1"/>
    </xf>
    <xf numFmtId="165" fontId="0" fillId="2" borderId="0" xfId="0" quotePrefix="1" applyNumberFormat="1" applyFill="1" applyAlignment="1" applyProtection="1">
      <alignment horizontal="center"/>
      <protection hidden="1"/>
    </xf>
    <xf numFmtId="0" fontId="6" fillId="0" borderId="4" xfId="3" applyBorder="1" applyAlignment="1" applyProtection="1">
      <alignment wrapText="1"/>
      <protection locked="0"/>
    </xf>
    <xf numFmtId="0" fontId="6" fillId="0" borderId="3" xfId="3" applyBorder="1" applyAlignment="1" applyProtection="1">
      <alignment wrapText="1"/>
      <protection locked="0"/>
    </xf>
    <xf numFmtId="0" fontId="9" fillId="0" borderId="6" xfId="4" applyBorder="1" applyAlignment="1" applyProtection="1">
      <alignment horizontal="center" vertical="center" wrapText="1"/>
      <protection locked="0"/>
    </xf>
    <xf numFmtId="0" fontId="9" fillId="0" borderId="1" xfId="4" applyBorder="1" applyAlignment="1" applyProtection="1">
      <alignment wrapText="1"/>
      <protection locked="0"/>
    </xf>
    <xf numFmtId="0" fontId="9" fillId="0" borderId="1" xfId="4" applyBorder="1" applyAlignment="1" applyProtection="1">
      <alignment horizontal="center" vertical="center" wrapText="1"/>
      <protection locked="0"/>
    </xf>
    <xf numFmtId="0" fontId="9" fillId="0" borderId="1" xfId="4" applyBorder="1" applyAlignment="1" applyProtection="1">
      <alignment horizontal="center" vertical="center"/>
      <protection locked="0"/>
    </xf>
    <xf numFmtId="0" fontId="9" fillId="0" borderId="1" xfId="4" applyFill="1" applyBorder="1" applyAlignment="1" applyProtection="1">
      <alignment horizontal="center" vertical="center"/>
      <protection locked="0"/>
    </xf>
    <xf numFmtId="0" fontId="9" fillId="0" borderId="1" xfId="4" applyFill="1" applyBorder="1" applyAlignment="1" applyProtection="1">
      <alignment wrapText="1"/>
      <protection locked="0"/>
    </xf>
    <xf numFmtId="0" fontId="9" fillId="0" borderId="6" xfId="4" applyFill="1" applyBorder="1" applyAlignment="1" applyProtection="1">
      <alignment horizontal="center" vertical="center" wrapText="1"/>
      <protection locked="0"/>
    </xf>
    <xf numFmtId="0" fontId="6" fillId="0" borderId="1" xfId="3" applyBorder="1" applyAlignment="1" applyProtection="1">
      <alignment wrapText="1"/>
      <protection locked="0"/>
    </xf>
    <xf numFmtId="0" fontId="24" fillId="0" borderId="6" xfId="7" applyBorder="1" applyAlignment="1" applyProtection="1">
      <alignment horizontal="center" vertical="center" wrapText="1"/>
      <protection locked="0"/>
    </xf>
    <xf numFmtId="0" fontId="6" fillId="0" borderId="5" xfId="3" applyBorder="1" applyAlignment="1" applyProtection="1">
      <alignment wrapText="1"/>
      <protection locked="0"/>
    </xf>
    <xf numFmtId="166" fontId="0" fillId="0" borderId="1" xfId="0" applyNumberFormat="1" applyBorder="1"/>
    <xf numFmtId="166" fontId="1" fillId="3" borderId="1" xfId="0" applyNumberFormat="1" applyFont="1" applyFill="1" applyBorder="1"/>
    <xf numFmtId="0" fontId="1" fillId="2" borderId="19" xfId="0" applyFont="1" applyFill="1" applyBorder="1" applyAlignment="1">
      <alignment horizontal="center"/>
    </xf>
    <xf numFmtId="0" fontId="1" fillId="2" borderId="25" xfId="0" applyFont="1" applyFill="1" applyBorder="1" applyAlignment="1">
      <alignment horizontal="center"/>
    </xf>
    <xf numFmtId="0" fontId="1" fillId="2" borderId="25" xfId="0" applyFont="1" applyFill="1" applyBorder="1"/>
    <xf numFmtId="0" fontId="1" fillId="2" borderId="18" xfId="0" applyFont="1" applyFill="1" applyBorder="1"/>
    <xf numFmtId="0" fontId="1" fillId="2" borderId="17" xfId="0" applyFont="1" applyFill="1" applyBorder="1"/>
    <xf numFmtId="0" fontId="1" fillId="2" borderId="0" xfId="0" applyFont="1" applyFill="1"/>
    <xf numFmtId="0" fontId="1" fillId="2" borderId="17" xfId="0" applyFont="1" applyFill="1" applyBorder="1" applyAlignment="1">
      <alignment horizontal="center"/>
    </xf>
    <xf numFmtId="11" fontId="7" fillId="0" borderId="0" xfId="3" applyNumberFormat="1" applyFont="1" applyAlignment="1">
      <alignment vertical="center" wrapText="1"/>
    </xf>
    <xf numFmtId="0" fontId="7" fillId="0" borderId="0" xfId="3" applyFont="1" applyAlignment="1">
      <alignment horizontal="right"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0" fillId="12" borderId="8" xfId="0" applyFill="1" applyBorder="1" applyAlignment="1">
      <alignment vertical="center" wrapText="1"/>
    </xf>
    <xf numFmtId="0" fontId="0" fillId="12" borderId="10" xfId="0" applyFill="1" applyBorder="1" applyAlignment="1">
      <alignment wrapText="1"/>
    </xf>
    <xf numFmtId="0" fontId="0" fillId="12" borderId="11" xfId="0" applyFill="1" applyBorder="1" applyAlignment="1">
      <alignment wrapText="1"/>
    </xf>
    <xf numFmtId="0" fontId="0" fillId="12" borderId="12" xfId="0" applyFill="1" applyBorder="1" applyAlignment="1">
      <alignment wrapText="1"/>
    </xf>
    <xf numFmtId="0" fontId="0" fillId="12" borderId="0" xfId="0" applyFill="1" applyAlignment="1">
      <alignment wrapText="1"/>
    </xf>
    <xf numFmtId="0" fontId="0" fillId="12" borderId="13" xfId="0" applyFill="1" applyBorder="1" applyAlignment="1">
      <alignment wrapText="1"/>
    </xf>
    <xf numFmtId="0" fontId="0" fillId="12" borderId="19" xfId="0" applyFill="1" applyBorder="1" applyAlignment="1">
      <alignment wrapText="1"/>
    </xf>
    <xf numFmtId="0" fontId="0" fillId="12" borderId="17" xfId="0" applyFill="1" applyBorder="1" applyAlignment="1">
      <alignment wrapText="1"/>
    </xf>
    <xf numFmtId="0" fontId="0" fillId="12" borderId="18" xfId="0" applyFill="1" applyBorder="1" applyAlignment="1">
      <alignment wrapText="1"/>
    </xf>
    <xf numFmtId="0" fontId="23" fillId="11" borderId="0" xfId="1" applyFont="1" applyFill="1" applyAlignment="1"/>
    <xf numFmtId="0" fontId="17" fillId="11" borderId="0" xfId="1" applyFont="1" applyFill="1" applyAlignment="1"/>
    <xf numFmtId="0" fontId="1" fillId="11" borderId="0" xfId="1" applyFill="1" applyAlignment="1"/>
    <xf numFmtId="0" fontId="24" fillId="11" borderId="0" xfId="7" applyFill="1" applyAlignment="1">
      <alignment horizontal="center" vertical="center"/>
    </xf>
    <xf numFmtId="0" fontId="1" fillId="12" borderId="0" xfId="1" applyFill="1" applyAlignment="1">
      <alignment wrapText="1"/>
    </xf>
    <xf numFmtId="0" fontId="1" fillId="12" borderId="0" xfId="1" applyFill="1" applyAlignment="1">
      <alignment vertical="center" wrapText="1"/>
    </xf>
    <xf numFmtId="0" fontId="1" fillId="12" borderId="0" xfId="1" applyFill="1" applyAlignment="1"/>
    <xf numFmtId="0" fontId="17" fillId="11" borderId="0" xfId="7" applyFont="1" applyFill="1" applyAlignment="1">
      <alignment horizontal="center"/>
    </xf>
    <xf numFmtId="0" fontId="17" fillId="0" borderId="0" xfId="0" applyFont="1" applyAlignment="1">
      <alignment horizontal="center"/>
    </xf>
    <xf numFmtId="0" fontId="1" fillId="12" borderId="0" xfId="5" applyFont="1" applyFill="1" applyAlignment="1">
      <alignment vertical="center" wrapText="1"/>
    </xf>
    <xf numFmtId="0" fontId="22" fillId="12" borderId="0" xfId="5" applyFill="1" applyAlignment="1">
      <alignment wrapText="1"/>
    </xf>
    <xf numFmtId="0" fontId="22" fillId="12" borderId="0" xfId="5" applyFill="1" applyAlignment="1"/>
    <xf numFmtId="0" fontId="1" fillId="12" borderId="0" xfId="5" applyFont="1" applyFill="1" applyAlignment="1">
      <alignment wrapText="1"/>
    </xf>
    <xf numFmtId="0" fontId="4" fillId="0" borderId="27" xfId="0" applyFont="1" applyBorder="1" applyAlignment="1">
      <alignment horizontal="center"/>
    </xf>
    <xf numFmtId="0" fontId="4" fillId="0" borderId="28" xfId="0" applyFont="1" applyBorder="1" applyAlignment="1">
      <alignment horizontal="center"/>
    </xf>
    <xf numFmtId="0" fontId="4" fillId="0" borderId="29" xfId="0" applyFont="1" applyBorder="1" applyAlignment="1">
      <alignment horizontal="center"/>
    </xf>
    <xf numFmtId="0" fontId="0" fillId="7" borderId="7" xfId="0" applyFill="1" applyBorder="1" applyAlignment="1" applyProtection="1">
      <alignment horizontal="center"/>
      <protection locked="0"/>
    </xf>
    <xf numFmtId="0" fontId="0" fillId="7" borderId="1" xfId="0" applyFill="1" applyBorder="1" applyAlignment="1" applyProtection="1">
      <alignment horizontal="center"/>
      <protection locked="0"/>
    </xf>
    <xf numFmtId="0" fontId="0" fillId="9" borderId="7" xfId="0" applyFill="1" applyBorder="1" applyAlignment="1">
      <alignment horizontal="center"/>
    </xf>
    <xf numFmtId="0" fontId="0" fillId="9" borderId="1" xfId="0" applyFill="1" applyBorder="1" applyAlignment="1">
      <alignment horizontal="center"/>
    </xf>
    <xf numFmtId="2" fontId="0" fillId="9" borderId="7" xfId="2" applyNumberFormat="1" applyFont="1" applyFill="1" applyBorder="1" applyAlignment="1" applyProtection="1">
      <alignment horizontal="center"/>
    </xf>
    <xf numFmtId="2" fontId="0" fillId="9" borderId="1" xfId="2" applyNumberFormat="1" applyFont="1" applyFill="1" applyBorder="1" applyAlignment="1" applyProtection="1">
      <alignment horizontal="center"/>
    </xf>
  </cellXfs>
  <cellStyles count="9">
    <cellStyle name="Hyperlink" xfId="7" builtinId="8"/>
    <cellStyle name="Hyperlink 2" xfId="4" xr:uid="{0E299428-76C5-4BA7-BB4E-98087767C6EB}"/>
    <cellStyle name="Hyperlink 3" xfId="6" xr:uid="{E9E768BE-923B-46E4-AA46-C5FA6E1DE27D}"/>
    <cellStyle name="Normal" xfId="0" builtinId="0"/>
    <cellStyle name="Normal 2" xfId="1" xr:uid="{40851138-83A7-436D-8DC4-F5B43FBF377F}"/>
    <cellStyle name="Normal 3" xfId="3" xr:uid="{E7D5D73B-CEA0-4297-961E-0B3533C7E709}"/>
    <cellStyle name="Normal 4" xfId="5" xr:uid="{12B2AE8C-C402-4522-8A49-1D0D04FC5234}"/>
    <cellStyle name="Normal 4 2" xfId="8" xr:uid="{C7D5F885-8AB6-43C6-8C00-2C23323452D1}"/>
    <cellStyle name="Percent" xfId="2" builtinId="5"/>
  </cellStyles>
  <dxfs count="29">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left style="thin">
          <color indexed="64"/>
        </left>
        <right/>
        <top style="thin">
          <color indexed="64"/>
        </top>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protection locked="1" hidden="0"/>
    </dxf>
    <dxf>
      <border outline="0">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b val="0"/>
        <strike val="0"/>
        <outline val="0"/>
        <shadow val="0"/>
        <u val="none"/>
        <vertAlign val="baseline"/>
        <sz val="11"/>
        <color auto="1"/>
        <name val="Calibri"/>
        <scheme val="minor"/>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color auto="1"/>
        <name val="Calibri"/>
        <scheme val="minor"/>
      </font>
      <fill>
        <patternFill patternType="none">
          <fgColor indexed="64"/>
          <bgColor auto="1"/>
        </patternFill>
      </fill>
      <alignment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'Spec 1'!$C$122</c:f>
              <c:strCache>
                <c:ptCount val="1"/>
                <c:pt idx="0">
                  <c:v>Relative % CO2eq</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62B9-4553-88C8-75B9198D9BDC}"/>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62B9-4553-88C8-75B9198D9BD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62B9-4553-88C8-75B9198D9BDC}"/>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62B9-4553-88C8-75B9198D9BDC}"/>
              </c:ext>
            </c:extLst>
          </c:dPt>
          <c:dLbls>
            <c:dLbl>
              <c:idx val="1"/>
              <c:layout>
                <c:manualLayout>
                  <c:x val="-2.1174609389167112E-2"/>
                  <c:y val="-8.26231279796371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2B9-4553-88C8-75B9198D9B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'Spec 1'!$B$123:$B$126</c:f>
              <c:strCache>
                <c:ptCount val="4"/>
                <c:pt idx="0">
                  <c:v>Raw materials: </c:v>
                </c:pt>
                <c:pt idx="1">
                  <c:v>Packaging: </c:v>
                </c:pt>
                <c:pt idx="2">
                  <c:v>Transport: </c:v>
                </c:pt>
                <c:pt idx="3">
                  <c:v>End of life: </c:v>
                </c:pt>
              </c:strCache>
            </c:strRef>
          </c:cat>
          <c:val>
            <c:numRef>
              <c:f>'Spec 1'!$C$123:$C$126</c:f>
              <c:numCache>
                <c:formatCode>0.0%</c:formatCode>
                <c:ptCount val="4"/>
                <c:pt idx="0">
                  <c:v>0</c:v>
                </c:pt>
                <c:pt idx="1">
                  <c:v>0</c:v>
                </c:pt>
                <c:pt idx="2">
                  <c:v>0</c:v>
                </c:pt>
                <c:pt idx="3">
                  <c:v>0</c:v>
                </c:pt>
              </c:numCache>
            </c:numRef>
          </c:val>
          <c:extLst>
            <c:ext xmlns:c16="http://schemas.microsoft.com/office/drawing/2014/chart" uri="{C3380CC4-5D6E-409C-BE32-E72D297353CC}">
              <c16:uniqueId val="{00000000-DD95-482C-82BF-47433F226990}"/>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Spec</a:t>
            </a:r>
            <a:r>
              <a:rPr lang="en-GB" baseline="0"/>
              <a:t>ification 1 - Impact kgCO2eq</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'Spec 1'!$B$113</c:f>
              <c:strCache>
                <c:ptCount val="1"/>
                <c:pt idx="0">
                  <c:v>Component materials: </c:v>
                </c:pt>
              </c:strCache>
            </c:strRef>
          </c:tx>
          <c:spPr>
            <a:solidFill>
              <a:schemeClr val="accent1"/>
            </a:solidFill>
            <a:ln>
              <a:noFill/>
            </a:ln>
            <a:effectLst/>
          </c:spPr>
          <c:invertIfNegative val="0"/>
          <c:cat>
            <c:strRef>
              <c:f>'Spec 1'!$C$112</c:f>
              <c:strCache>
                <c:ptCount val="1"/>
                <c:pt idx="0">
                  <c:v>Kg CO2eq</c:v>
                </c:pt>
              </c:strCache>
            </c:strRef>
          </c:cat>
          <c:val>
            <c:numRef>
              <c:f>'Spec 1'!$C$113</c:f>
              <c:numCache>
                <c:formatCode>0.00</c:formatCode>
                <c:ptCount val="1"/>
                <c:pt idx="0">
                  <c:v>0</c:v>
                </c:pt>
              </c:numCache>
            </c:numRef>
          </c:val>
          <c:extLst>
            <c:ext xmlns:c16="http://schemas.microsoft.com/office/drawing/2014/chart" uri="{C3380CC4-5D6E-409C-BE32-E72D297353CC}">
              <c16:uniqueId val="{00000000-1B3C-486D-9D62-5DEBF295AFA4}"/>
            </c:ext>
          </c:extLst>
        </c:ser>
        <c:ser>
          <c:idx val="1"/>
          <c:order val="1"/>
          <c:tx>
            <c:strRef>
              <c:f>'Spec 1'!$B$114</c:f>
              <c:strCache>
                <c:ptCount val="1"/>
                <c:pt idx="0">
                  <c:v>Packaging: </c:v>
                </c:pt>
              </c:strCache>
            </c:strRef>
          </c:tx>
          <c:spPr>
            <a:solidFill>
              <a:schemeClr val="accent2"/>
            </a:solidFill>
            <a:ln>
              <a:noFill/>
            </a:ln>
            <a:effectLst/>
          </c:spPr>
          <c:invertIfNegative val="0"/>
          <c:cat>
            <c:strRef>
              <c:f>'Spec 1'!$C$112</c:f>
              <c:strCache>
                <c:ptCount val="1"/>
                <c:pt idx="0">
                  <c:v>Kg CO2eq</c:v>
                </c:pt>
              </c:strCache>
            </c:strRef>
          </c:cat>
          <c:val>
            <c:numRef>
              <c:f>'Spec 1'!$C$114</c:f>
              <c:numCache>
                <c:formatCode>0.00</c:formatCode>
                <c:ptCount val="1"/>
                <c:pt idx="0">
                  <c:v>0</c:v>
                </c:pt>
              </c:numCache>
            </c:numRef>
          </c:val>
          <c:extLst>
            <c:ext xmlns:c16="http://schemas.microsoft.com/office/drawing/2014/chart" uri="{C3380CC4-5D6E-409C-BE32-E72D297353CC}">
              <c16:uniqueId val="{00000004-1B3C-486D-9D62-5DEBF295AFA4}"/>
            </c:ext>
          </c:extLst>
        </c:ser>
        <c:ser>
          <c:idx val="2"/>
          <c:order val="2"/>
          <c:tx>
            <c:strRef>
              <c:f>'Spec 1'!$B$115</c:f>
              <c:strCache>
                <c:ptCount val="1"/>
                <c:pt idx="0">
                  <c:v>Transport (Per component - Multiple Source Locations)</c:v>
                </c:pt>
              </c:strCache>
            </c:strRef>
          </c:tx>
          <c:spPr>
            <a:solidFill>
              <a:schemeClr val="accent3"/>
            </a:solidFill>
            <a:ln>
              <a:noFill/>
            </a:ln>
            <a:effectLst/>
          </c:spPr>
          <c:invertIfNegative val="0"/>
          <c:cat>
            <c:strRef>
              <c:f>'Spec 1'!$C$112</c:f>
              <c:strCache>
                <c:ptCount val="1"/>
                <c:pt idx="0">
                  <c:v>Kg CO2eq</c:v>
                </c:pt>
              </c:strCache>
            </c:strRef>
          </c:cat>
          <c:val>
            <c:numRef>
              <c:f>'Spec 1'!$C$115</c:f>
              <c:numCache>
                <c:formatCode>0.00</c:formatCode>
                <c:ptCount val="1"/>
                <c:pt idx="0">
                  <c:v>0</c:v>
                </c:pt>
              </c:numCache>
            </c:numRef>
          </c:val>
          <c:extLst>
            <c:ext xmlns:c16="http://schemas.microsoft.com/office/drawing/2014/chart" uri="{C3380CC4-5D6E-409C-BE32-E72D297353CC}">
              <c16:uniqueId val="{00000005-1B3C-486D-9D62-5DEBF295AFA4}"/>
            </c:ext>
          </c:extLst>
        </c:ser>
        <c:ser>
          <c:idx val="3"/>
          <c:order val="3"/>
          <c:tx>
            <c:strRef>
              <c:f>'Spec 1'!$B$117</c:f>
              <c:strCache>
                <c:ptCount val="1"/>
                <c:pt idx="0">
                  <c:v>End of life: </c:v>
                </c:pt>
              </c:strCache>
            </c:strRef>
          </c:tx>
          <c:spPr>
            <a:solidFill>
              <a:schemeClr val="accent4"/>
            </a:solidFill>
            <a:ln>
              <a:noFill/>
            </a:ln>
            <a:effectLst/>
          </c:spPr>
          <c:invertIfNegative val="0"/>
          <c:cat>
            <c:strRef>
              <c:f>'Spec 1'!$C$112</c:f>
              <c:strCache>
                <c:ptCount val="1"/>
                <c:pt idx="0">
                  <c:v>Kg CO2eq</c:v>
                </c:pt>
              </c:strCache>
            </c:strRef>
          </c:cat>
          <c:val>
            <c:numRef>
              <c:f>'Spec 1'!$C$117</c:f>
              <c:numCache>
                <c:formatCode>0.00</c:formatCode>
                <c:ptCount val="1"/>
                <c:pt idx="0">
                  <c:v>0</c:v>
                </c:pt>
              </c:numCache>
            </c:numRef>
          </c:val>
          <c:extLst>
            <c:ext xmlns:c16="http://schemas.microsoft.com/office/drawing/2014/chart" uri="{C3380CC4-5D6E-409C-BE32-E72D297353CC}">
              <c16:uniqueId val="{00000006-1B3C-486D-9D62-5DEBF295AFA4}"/>
            </c:ext>
          </c:extLst>
        </c:ser>
        <c:ser>
          <c:idx val="4"/>
          <c:order val="4"/>
          <c:tx>
            <c:strRef>
              <c:f>'Spec 1'!$B$116</c:f>
              <c:strCache>
                <c:ptCount val="1"/>
                <c:pt idx="0">
                  <c:v>Transport (Whole Unit- Single Source Location)</c:v>
                </c:pt>
              </c:strCache>
            </c:strRef>
          </c:tx>
          <c:spPr>
            <a:solidFill>
              <a:schemeClr val="accent5"/>
            </a:solidFill>
            <a:ln>
              <a:noFill/>
            </a:ln>
            <a:effectLst/>
          </c:spPr>
          <c:invertIfNegative val="0"/>
          <c:val>
            <c:numRef>
              <c:f>'Spec 1'!$C$116</c:f>
              <c:numCache>
                <c:formatCode>0.00</c:formatCode>
                <c:ptCount val="1"/>
                <c:pt idx="0">
                  <c:v>0</c:v>
                </c:pt>
              </c:numCache>
            </c:numRef>
          </c:val>
          <c:extLst>
            <c:ext xmlns:c16="http://schemas.microsoft.com/office/drawing/2014/chart" uri="{C3380CC4-5D6E-409C-BE32-E72D297353CC}">
              <c16:uniqueId val="{00000001-C60E-45C1-9FFB-8737B8D401F2}"/>
            </c:ext>
          </c:extLst>
        </c:ser>
        <c:dLbls>
          <c:showLegendKey val="0"/>
          <c:showVal val="0"/>
          <c:showCatName val="0"/>
          <c:showSerName val="0"/>
          <c:showPercent val="0"/>
          <c:showBubbleSize val="0"/>
        </c:dLbls>
        <c:gapWidth val="150"/>
        <c:overlap val="100"/>
        <c:axId val="609429712"/>
        <c:axId val="609425120"/>
      </c:barChart>
      <c:catAx>
        <c:axId val="609429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5120"/>
        <c:crosses val="autoZero"/>
        <c:auto val="1"/>
        <c:lblAlgn val="ctr"/>
        <c:lblOffset val="100"/>
        <c:noMultiLvlLbl val="0"/>
      </c:catAx>
      <c:valAx>
        <c:axId val="6094251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9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Relative % impact of Component Materials CO2</a:t>
            </a:r>
            <a:r>
              <a:rPr lang="en-US" baseline="0"/>
              <a:t> eq</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845126522144947E-2"/>
          <c:y val="0.19715349272662563"/>
          <c:w val="0.82630974695571013"/>
          <c:h val="0.55617731835801609"/>
        </c:manualLayout>
      </c:layout>
      <c:barChart>
        <c:barDir val="col"/>
        <c:grouping val="percentStacked"/>
        <c:varyColors val="0"/>
        <c:ser>
          <c:idx val="0"/>
          <c:order val="0"/>
          <c:tx>
            <c:strRef>
              <c:f>'Spec 1'!$B$13</c:f>
              <c:strCache>
                <c:ptCount val="1"/>
                <c:pt idx="0">
                  <c:v>Component Materials</c:v>
                </c:pt>
              </c:strCache>
            </c:strRef>
          </c:tx>
          <c:spPr>
            <a:solidFill>
              <a:schemeClr val="accent6"/>
            </a:solidFill>
            <a:ln w="19050">
              <a:solidFill>
                <a:schemeClr val="lt1"/>
              </a:solidFill>
            </a:ln>
            <a:effectLst/>
          </c:spPr>
          <c:invertIfNegative val="0"/>
          <c:dPt>
            <c:idx val="0"/>
            <c:invertIfNegative val="0"/>
            <c:bubble3D val="0"/>
            <c:extLst>
              <c:ext xmlns:c16="http://schemas.microsoft.com/office/drawing/2014/chart" uri="{C3380CC4-5D6E-409C-BE32-E72D297353CC}">
                <c16:uniqueId val="{00000001-DE7F-440A-AEF2-2B489C181C11}"/>
              </c:ext>
            </c:extLst>
          </c:dPt>
          <c:dPt>
            <c:idx val="1"/>
            <c:invertIfNegative val="0"/>
            <c:bubble3D val="0"/>
            <c:extLst>
              <c:ext xmlns:c16="http://schemas.microsoft.com/office/drawing/2014/chart" uri="{C3380CC4-5D6E-409C-BE32-E72D297353CC}">
                <c16:uniqueId val="{00000003-DE7F-440A-AEF2-2B489C181C11}"/>
              </c:ext>
            </c:extLst>
          </c:dPt>
          <c:dPt>
            <c:idx val="2"/>
            <c:invertIfNegative val="0"/>
            <c:bubble3D val="0"/>
            <c:extLst>
              <c:ext xmlns:c16="http://schemas.microsoft.com/office/drawing/2014/chart" uri="{C3380CC4-5D6E-409C-BE32-E72D297353CC}">
                <c16:uniqueId val="{00000002-DD49-40E4-942A-1E32A900B83A}"/>
              </c:ext>
            </c:extLst>
          </c:dPt>
          <c:dPt>
            <c:idx val="3"/>
            <c:invertIfNegative val="0"/>
            <c:bubble3D val="0"/>
            <c:extLst>
              <c:ext xmlns:c16="http://schemas.microsoft.com/office/drawing/2014/chart" uri="{C3380CC4-5D6E-409C-BE32-E72D297353CC}">
                <c16:uniqueId val="{00000007-DE7F-440A-AEF2-2B489C181C11}"/>
              </c:ext>
            </c:extLst>
          </c:dPt>
          <c:dPt>
            <c:idx val="4"/>
            <c:invertIfNegative val="0"/>
            <c:bubble3D val="0"/>
            <c:extLst>
              <c:ext xmlns:c16="http://schemas.microsoft.com/office/drawing/2014/chart" uri="{C3380CC4-5D6E-409C-BE32-E72D297353CC}">
                <c16:uniqueId val="{00000009-DE7F-440A-AEF2-2B489C181C11}"/>
              </c:ext>
            </c:extLst>
          </c:dPt>
          <c:dPt>
            <c:idx val="5"/>
            <c:invertIfNegative val="0"/>
            <c:bubble3D val="0"/>
            <c:extLst>
              <c:ext xmlns:c16="http://schemas.microsoft.com/office/drawing/2014/chart" uri="{C3380CC4-5D6E-409C-BE32-E72D297353CC}">
                <c16:uniqueId val="{0000000B-DE7F-440A-AEF2-2B489C181C11}"/>
              </c:ext>
            </c:extLst>
          </c:dPt>
          <c:dPt>
            <c:idx val="6"/>
            <c:invertIfNegative val="0"/>
            <c:bubble3D val="0"/>
            <c:extLst>
              <c:ext xmlns:c16="http://schemas.microsoft.com/office/drawing/2014/chart" uri="{C3380CC4-5D6E-409C-BE32-E72D297353CC}">
                <c16:uniqueId val="{0000000D-DE7F-440A-AEF2-2B489C181C11}"/>
              </c:ext>
            </c:extLst>
          </c:dPt>
          <c:dPt>
            <c:idx val="7"/>
            <c:invertIfNegative val="0"/>
            <c:bubble3D val="0"/>
            <c:extLst>
              <c:ext xmlns:c16="http://schemas.microsoft.com/office/drawing/2014/chart" uri="{C3380CC4-5D6E-409C-BE32-E72D297353CC}">
                <c16:uniqueId val="{0000000F-DE7F-440A-AEF2-2B489C181C11}"/>
              </c:ext>
            </c:extLst>
          </c:dPt>
          <c:dPt>
            <c:idx val="8"/>
            <c:invertIfNegative val="0"/>
            <c:bubble3D val="0"/>
            <c:extLst>
              <c:ext xmlns:c16="http://schemas.microsoft.com/office/drawing/2014/chart" uri="{C3380CC4-5D6E-409C-BE32-E72D297353CC}">
                <c16:uniqueId val="{00000011-DE7F-440A-AEF2-2B489C181C11}"/>
              </c:ext>
            </c:extLst>
          </c:dPt>
          <c:dPt>
            <c:idx val="9"/>
            <c:invertIfNegative val="0"/>
            <c:bubble3D val="0"/>
            <c:extLst>
              <c:ext xmlns:c16="http://schemas.microsoft.com/office/drawing/2014/chart" uri="{C3380CC4-5D6E-409C-BE32-E72D297353CC}">
                <c16:uniqueId val="{00000013-DE7F-440A-AEF2-2B489C181C11}"/>
              </c:ext>
            </c:extLst>
          </c:dPt>
          <c:cat>
            <c:strRef>
              <c:f>'Spec 1'!$C$15:$L$15</c:f>
              <c:strCache>
                <c:ptCount val="10"/>
                <c:pt idx="0">
                  <c:v>Example 1 </c:v>
                </c:pt>
                <c:pt idx="1">
                  <c:v>Example 2</c:v>
                </c:pt>
                <c:pt idx="2">
                  <c:v>Example 3</c:v>
                </c:pt>
                <c:pt idx="3">
                  <c:v>Example 4</c:v>
                </c:pt>
                <c:pt idx="4">
                  <c:v>Example 5</c:v>
                </c:pt>
                <c:pt idx="5">
                  <c:v>Example 6</c:v>
                </c:pt>
                <c:pt idx="6">
                  <c:v>Example 7</c:v>
                </c:pt>
                <c:pt idx="7">
                  <c:v>Example 8</c:v>
                </c:pt>
                <c:pt idx="8">
                  <c:v>Example 9</c:v>
                </c:pt>
                <c:pt idx="9">
                  <c:v>Example 10</c:v>
                </c:pt>
              </c:strCache>
            </c:strRef>
          </c:cat>
          <c:val>
            <c:numRef>
              <c:f>'Spec 1'!$C$26:$L$26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DD49-40E4-942A-1E32A900B83A}"/>
            </c:ext>
          </c:extLst>
        </c:ser>
        <c:ser>
          <c:idx val="1"/>
          <c:order val="1"/>
          <c:tx>
            <c:strRef>
              <c:f>'Spec 1'!$B$80</c:f>
              <c:strCache>
                <c:ptCount val="1"/>
                <c:pt idx="0">
                  <c:v>Transportation of Packaged Component </c:v>
                </c:pt>
              </c:strCache>
            </c:strRef>
          </c:tx>
          <c:spPr>
            <a:solidFill>
              <a:schemeClr val="accent5"/>
            </a:solidFill>
            <a:ln w="19050">
              <a:solidFill>
                <a:schemeClr val="lt1"/>
              </a:solidFill>
            </a:ln>
            <a:effectLst/>
          </c:spPr>
          <c:invertIfNegative val="0"/>
          <c:val>
            <c:numRef>
              <c:f>'Spec 1'!$C$79:$L$79</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5-7F4B-45D6-997D-195C6A837419}"/>
            </c:ext>
          </c:extLst>
        </c:ser>
        <c:ser>
          <c:idx val="2"/>
          <c:order val="2"/>
          <c:tx>
            <c:strRef>
              <c:f>'Spec 1'!$B$98</c:f>
              <c:strCache>
                <c:ptCount val="1"/>
                <c:pt idx="0">
                  <c:v>End of Life </c:v>
                </c:pt>
              </c:strCache>
            </c:strRef>
          </c:tx>
          <c:spPr>
            <a:solidFill>
              <a:schemeClr val="accent4"/>
            </a:solidFill>
            <a:ln w="19050">
              <a:solidFill>
                <a:schemeClr val="lt1"/>
              </a:solidFill>
            </a:ln>
            <a:effectLst/>
          </c:spPr>
          <c:invertIfNegative val="0"/>
          <c:val>
            <c:numRef>
              <c:f>'Spec 1'!$C$107:$L$107</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6-7F4B-45D6-997D-195C6A837419}"/>
            </c:ext>
          </c:extLst>
        </c:ser>
        <c:dLbls>
          <c:showLegendKey val="0"/>
          <c:showVal val="0"/>
          <c:showCatName val="0"/>
          <c:showSerName val="0"/>
          <c:showPercent val="0"/>
          <c:showBubbleSize val="0"/>
        </c:dLbls>
        <c:gapWidth val="100"/>
        <c:overlap val="100"/>
        <c:axId val="648473392"/>
        <c:axId val="648475032"/>
      </c:barChart>
      <c:catAx>
        <c:axId val="648473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Component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5032"/>
        <c:crosses val="autoZero"/>
        <c:auto val="1"/>
        <c:lblAlgn val="ctr"/>
        <c:lblOffset val="100"/>
        <c:noMultiLvlLbl val="0"/>
      </c:catAx>
      <c:valAx>
        <c:axId val="648475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800"/>
                  <a:t>Percentage</a:t>
                </a:r>
                <a:r>
                  <a:rPr lang="en-GB" sz="800" baseline="0"/>
                  <a:t> Value</a:t>
                </a:r>
              </a:p>
              <a:p>
                <a:pPr>
                  <a:defRPr/>
                </a:pPr>
                <a:endParaRPr lang="en-GB"/>
              </a:p>
            </c:rich>
          </c:tx>
          <c:layout>
            <c:manualLayout>
              <c:xMode val="edge"/>
              <c:yMode val="edge"/>
              <c:x val="0"/>
              <c:y val="0.3261985559072580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3392"/>
        <c:crosses val="autoZero"/>
        <c:crossBetween val="between"/>
      </c:valAx>
      <c:spPr>
        <a:noFill/>
        <a:ln>
          <a:noFill/>
        </a:ln>
        <a:effectLst/>
      </c:spPr>
    </c:plotArea>
    <c:legend>
      <c:legendPos val="r"/>
      <c:layout>
        <c:manualLayout>
          <c:xMode val="edge"/>
          <c:yMode val="edge"/>
          <c:x val="3.94329417251887E-2"/>
          <c:y val="0.79582450205080946"/>
          <c:w val="0.33956413192546719"/>
          <c:h val="0.181020269341916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'Spec 2'!$C$122</c:f>
              <c:strCache>
                <c:ptCount val="1"/>
                <c:pt idx="0">
                  <c:v>Relative % CO2eq</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1F1E-4B02-A60C-1A1A8679005F}"/>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F1E-4B02-A60C-1A1A8679005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1F1E-4B02-A60C-1A1A8679005F}"/>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1F1E-4B02-A60C-1A1A8679005F}"/>
              </c:ext>
            </c:extLst>
          </c:dPt>
          <c:dLbls>
            <c:dLbl>
              <c:idx val="1"/>
              <c:layout>
                <c:manualLayout>
                  <c:x val="-2.1174609389167112E-2"/>
                  <c:y val="-8.26231279796371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F1E-4B02-A60C-1A1A867900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'Spec 2'!$B$123:$B$126</c:f>
              <c:strCache>
                <c:ptCount val="4"/>
                <c:pt idx="0">
                  <c:v>Raw materials: </c:v>
                </c:pt>
                <c:pt idx="1">
                  <c:v>Packaging: </c:v>
                </c:pt>
                <c:pt idx="2">
                  <c:v>Transport: </c:v>
                </c:pt>
                <c:pt idx="3">
                  <c:v>End of life: </c:v>
                </c:pt>
              </c:strCache>
            </c:strRef>
          </c:cat>
          <c:val>
            <c:numRef>
              <c:f>'Spec 2'!$C$123:$C$126</c:f>
              <c:numCache>
                <c:formatCode>0.0%</c:formatCode>
                <c:ptCount val="4"/>
                <c:pt idx="0">
                  <c:v>0</c:v>
                </c:pt>
                <c:pt idx="1">
                  <c:v>0</c:v>
                </c:pt>
                <c:pt idx="2">
                  <c:v>0</c:v>
                </c:pt>
                <c:pt idx="3">
                  <c:v>0</c:v>
                </c:pt>
              </c:numCache>
            </c:numRef>
          </c:val>
          <c:extLst>
            <c:ext xmlns:c16="http://schemas.microsoft.com/office/drawing/2014/chart" uri="{C3380CC4-5D6E-409C-BE32-E72D297353CC}">
              <c16:uniqueId val="{00000008-1F1E-4B02-A60C-1A1A8679005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Spec</a:t>
            </a:r>
            <a:r>
              <a:rPr lang="en-GB" baseline="0"/>
              <a:t>ification 2 - Impact kgCO2eq</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'Spec 2'!$B$113</c:f>
              <c:strCache>
                <c:ptCount val="1"/>
                <c:pt idx="0">
                  <c:v>Component materials: </c:v>
                </c:pt>
              </c:strCache>
            </c:strRef>
          </c:tx>
          <c:spPr>
            <a:solidFill>
              <a:schemeClr val="accent1"/>
            </a:solidFill>
            <a:ln>
              <a:noFill/>
            </a:ln>
            <a:effectLst/>
          </c:spPr>
          <c:invertIfNegative val="0"/>
          <c:cat>
            <c:strRef>
              <c:f>'Spec 2'!$C$112</c:f>
              <c:strCache>
                <c:ptCount val="1"/>
                <c:pt idx="0">
                  <c:v>Kg CO2eq</c:v>
                </c:pt>
              </c:strCache>
            </c:strRef>
          </c:cat>
          <c:val>
            <c:numRef>
              <c:f>'Spec 2'!$C$113</c:f>
              <c:numCache>
                <c:formatCode>0.00</c:formatCode>
                <c:ptCount val="1"/>
                <c:pt idx="0">
                  <c:v>0</c:v>
                </c:pt>
              </c:numCache>
            </c:numRef>
          </c:val>
          <c:extLst>
            <c:ext xmlns:c16="http://schemas.microsoft.com/office/drawing/2014/chart" uri="{C3380CC4-5D6E-409C-BE32-E72D297353CC}">
              <c16:uniqueId val="{00000000-BB0D-4154-9F2F-484126C4A4C1}"/>
            </c:ext>
          </c:extLst>
        </c:ser>
        <c:ser>
          <c:idx val="1"/>
          <c:order val="1"/>
          <c:tx>
            <c:strRef>
              <c:f>'Spec 2'!$B$114</c:f>
              <c:strCache>
                <c:ptCount val="1"/>
                <c:pt idx="0">
                  <c:v>Packaging: </c:v>
                </c:pt>
              </c:strCache>
            </c:strRef>
          </c:tx>
          <c:spPr>
            <a:solidFill>
              <a:schemeClr val="accent2"/>
            </a:solidFill>
            <a:ln>
              <a:noFill/>
            </a:ln>
            <a:effectLst/>
          </c:spPr>
          <c:invertIfNegative val="0"/>
          <c:cat>
            <c:strRef>
              <c:f>'Spec 2'!$C$112</c:f>
              <c:strCache>
                <c:ptCount val="1"/>
                <c:pt idx="0">
                  <c:v>Kg CO2eq</c:v>
                </c:pt>
              </c:strCache>
            </c:strRef>
          </c:cat>
          <c:val>
            <c:numRef>
              <c:f>'Spec 2'!$C$114</c:f>
              <c:numCache>
                <c:formatCode>0.00</c:formatCode>
                <c:ptCount val="1"/>
                <c:pt idx="0">
                  <c:v>0</c:v>
                </c:pt>
              </c:numCache>
            </c:numRef>
          </c:val>
          <c:extLst>
            <c:ext xmlns:c16="http://schemas.microsoft.com/office/drawing/2014/chart" uri="{C3380CC4-5D6E-409C-BE32-E72D297353CC}">
              <c16:uniqueId val="{00000001-BB0D-4154-9F2F-484126C4A4C1}"/>
            </c:ext>
          </c:extLst>
        </c:ser>
        <c:ser>
          <c:idx val="2"/>
          <c:order val="2"/>
          <c:tx>
            <c:strRef>
              <c:f>'Spec 2'!$B$115</c:f>
              <c:strCache>
                <c:ptCount val="1"/>
                <c:pt idx="0">
                  <c:v>Transport (Per component - Multiple Source Locations)</c:v>
                </c:pt>
              </c:strCache>
            </c:strRef>
          </c:tx>
          <c:spPr>
            <a:solidFill>
              <a:schemeClr val="accent3"/>
            </a:solidFill>
            <a:ln>
              <a:noFill/>
            </a:ln>
            <a:effectLst/>
          </c:spPr>
          <c:invertIfNegative val="0"/>
          <c:cat>
            <c:strRef>
              <c:f>'Spec 2'!$C$112</c:f>
              <c:strCache>
                <c:ptCount val="1"/>
                <c:pt idx="0">
                  <c:v>Kg CO2eq</c:v>
                </c:pt>
              </c:strCache>
            </c:strRef>
          </c:cat>
          <c:val>
            <c:numRef>
              <c:f>'Spec 2'!$C$115</c:f>
              <c:numCache>
                <c:formatCode>0.00</c:formatCode>
                <c:ptCount val="1"/>
                <c:pt idx="0">
                  <c:v>0</c:v>
                </c:pt>
              </c:numCache>
            </c:numRef>
          </c:val>
          <c:extLst>
            <c:ext xmlns:c16="http://schemas.microsoft.com/office/drawing/2014/chart" uri="{C3380CC4-5D6E-409C-BE32-E72D297353CC}">
              <c16:uniqueId val="{00000002-BB0D-4154-9F2F-484126C4A4C1}"/>
            </c:ext>
          </c:extLst>
        </c:ser>
        <c:ser>
          <c:idx val="3"/>
          <c:order val="3"/>
          <c:tx>
            <c:strRef>
              <c:f>'Spec 2'!$B$117</c:f>
              <c:strCache>
                <c:ptCount val="1"/>
                <c:pt idx="0">
                  <c:v>End of life: </c:v>
                </c:pt>
              </c:strCache>
            </c:strRef>
          </c:tx>
          <c:spPr>
            <a:solidFill>
              <a:schemeClr val="accent4"/>
            </a:solidFill>
            <a:ln>
              <a:noFill/>
            </a:ln>
            <a:effectLst/>
          </c:spPr>
          <c:invertIfNegative val="0"/>
          <c:cat>
            <c:strRef>
              <c:f>'Spec 2'!$C$112</c:f>
              <c:strCache>
                <c:ptCount val="1"/>
                <c:pt idx="0">
                  <c:v>Kg CO2eq</c:v>
                </c:pt>
              </c:strCache>
            </c:strRef>
          </c:cat>
          <c:val>
            <c:numRef>
              <c:f>'Spec 2'!$C$117</c:f>
              <c:numCache>
                <c:formatCode>0.00</c:formatCode>
                <c:ptCount val="1"/>
                <c:pt idx="0">
                  <c:v>0</c:v>
                </c:pt>
              </c:numCache>
            </c:numRef>
          </c:val>
          <c:extLst>
            <c:ext xmlns:c16="http://schemas.microsoft.com/office/drawing/2014/chart" uri="{C3380CC4-5D6E-409C-BE32-E72D297353CC}">
              <c16:uniqueId val="{00000003-BB0D-4154-9F2F-484126C4A4C1}"/>
            </c:ext>
          </c:extLst>
        </c:ser>
        <c:ser>
          <c:idx val="4"/>
          <c:order val="4"/>
          <c:tx>
            <c:strRef>
              <c:f>'Spec 2'!$B$116</c:f>
              <c:strCache>
                <c:ptCount val="1"/>
                <c:pt idx="0">
                  <c:v>Transport (Whole Unit- Single Source Location)</c:v>
                </c:pt>
              </c:strCache>
            </c:strRef>
          </c:tx>
          <c:spPr>
            <a:solidFill>
              <a:schemeClr val="accent5"/>
            </a:solidFill>
            <a:ln>
              <a:noFill/>
            </a:ln>
            <a:effectLst/>
          </c:spPr>
          <c:invertIfNegative val="0"/>
          <c:val>
            <c:numRef>
              <c:f>'Spec 2'!$C$116</c:f>
              <c:numCache>
                <c:formatCode>0.00</c:formatCode>
                <c:ptCount val="1"/>
                <c:pt idx="0">
                  <c:v>0</c:v>
                </c:pt>
              </c:numCache>
            </c:numRef>
          </c:val>
          <c:extLst>
            <c:ext xmlns:c16="http://schemas.microsoft.com/office/drawing/2014/chart" uri="{C3380CC4-5D6E-409C-BE32-E72D297353CC}">
              <c16:uniqueId val="{00000004-BB0D-4154-9F2F-484126C4A4C1}"/>
            </c:ext>
          </c:extLst>
        </c:ser>
        <c:dLbls>
          <c:showLegendKey val="0"/>
          <c:showVal val="0"/>
          <c:showCatName val="0"/>
          <c:showSerName val="0"/>
          <c:showPercent val="0"/>
          <c:showBubbleSize val="0"/>
        </c:dLbls>
        <c:gapWidth val="150"/>
        <c:overlap val="100"/>
        <c:axId val="609429712"/>
        <c:axId val="609425120"/>
      </c:barChart>
      <c:catAx>
        <c:axId val="609429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5120"/>
        <c:crosses val="autoZero"/>
        <c:auto val="1"/>
        <c:lblAlgn val="ctr"/>
        <c:lblOffset val="100"/>
        <c:noMultiLvlLbl val="0"/>
      </c:catAx>
      <c:valAx>
        <c:axId val="6094251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9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Relative % impact of Component Materials CO2</a:t>
            </a:r>
            <a:r>
              <a:rPr lang="en-US" baseline="0"/>
              <a:t> eq</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845126522144947E-2"/>
          <c:y val="0.19715349272662563"/>
          <c:w val="0.82630974695571013"/>
          <c:h val="0.55617731835801609"/>
        </c:manualLayout>
      </c:layout>
      <c:barChart>
        <c:barDir val="col"/>
        <c:grouping val="percentStacked"/>
        <c:varyColors val="0"/>
        <c:ser>
          <c:idx val="0"/>
          <c:order val="0"/>
          <c:tx>
            <c:strRef>
              <c:f>'Spec 2'!$B$13</c:f>
              <c:strCache>
                <c:ptCount val="1"/>
                <c:pt idx="0">
                  <c:v>Component Materials</c:v>
                </c:pt>
              </c:strCache>
            </c:strRef>
          </c:tx>
          <c:spPr>
            <a:solidFill>
              <a:schemeClr val="accent6"/>
            </a:solidFill>
            <a:ln w="19050">
              <a:solidFill>
                <a:schemeClr val="lt1"/>
              </a:solidFill>
            </a:ln>
            <a:effectLst/>
          </c:spPr>
          <c:invertIfNegative val="0"/>
          <c:dPt>
            <c:idx val="0"/>
            <c:invertIfNegative val="0"/>
            <c:bubble3D val="0"/>
            <c:extLst>
              <c:ext xmlns:c16="http://schemas.microsoft.com/office/drawing/2014/chart" uri="{C3380CC4-5D6E-409C-BE32-E72D297353CC}">
                <c16:uniqueId val="{00000001-E5FB-44B5-A44F-4A16AC9E85AB}"/>
              </c:ext>
            </c:extLst>
          </c:dPt>
          <c:dPt>
            <c:idx val="1"/>
            <c:invertIfNegative val="0"/>
            <c:bubble3D val="0"/>
            <c:extLst>
              <c:ext xmlns:c16="http://schemas.microsoft.com/office/drawing/2014/chart" uri="{C3380CC4-5D6E-409C-BE32-E72D297353CC}">
                <c16:uniqueId val="{00000003-E5FB-44B5-A44F-4A16AC9E85AB}"/>
              </c:ext>
            </c:extLst>
          </c:dPt>
          <c:dPt>
            <c:idx val="2"/>
            <c:invertIfNegative val="0"/>
            <c:bubble3D val="0"/>
            <c:extLst>
              <c:ext xmlns:c16="http://schemas.microsoft.com/office/drawing/2014/chart" uri="{C3380CC4-5D6E-409C-BE32-E72D297353CC}">
                <c16:uniqueId val="{00000005-E5FB-44B5-A44F-4A16AC9E85AB}"/>
              </c:ext>
            </c:extLst>
          </c:dPt>
          <c:dPt>
            <c:idx val="3"/>
            <c:invertIfNegative val="0"/>
            <c:bubble3D val="0"/>
            <c:extLst>
              <c:ext xmlns:c16="http://schemas.microsoft.com/office/drawing/2014/chart" uri="{C3380CC4-5D6E-409C-BE32-E72D297353CC}">
                <c16:uniqueId val="{00000007-E5FB-44B5-A44F-4A16AC9E85AB}"/>
              </c:ext>
            </c:extLst>
          </c:dPt>
          <c:dPt>
            <c:idx val="4"/>
            <c:invertIfNegative val="0"/>
            <c:bubble3D val="0"/>
            <c:extLst>
              <c:ext xmlns:c16="http://schemas.microsoft.com/office/drawing/2014/chart" uri="{C3380CC4-5D6E-409C-BE32-E72D297353CC}">
                <c16:uniqueId val="{00000009-E5FB-44B5-A44F-4A16AC9E85AB}"/>
              </c:ext>
            </c:extLst>
          </c:dPt>
          <c:dPt>
            <c:idx val="5"/>
            <c:invertIfNegative val="0"/>
            <c:bubble3D val="0"/>
            <c:extLst>
              <c:ext xmlns:c16="http://schemas.microsoft.com/office/drawing/2014/chart" uri="{C3380CC4-5D6E-409C-BE32-E72D297353CC}">
                <c16:uniqueId val="{0000000B-E5FB-44B5-A44F-4A16AC9E85AB}"/>
              </c:ext>
            </c:extLst>
          </c:dPt>
          <c:dPt>
            <c:idx val="6"/>
            <c:invertIfNegative val="0"/>
            <c:bubble3D val="0"/>
            <c:extLst>
              <c:ext xmlns:c16="http://schemas.microsoft.com/office/drawing/2014/chart" uri="{C3380CC4-5D6E-409C-BE32-E72D297353CC}">
                <c16:uniqueId val="{0000000D-E5FB-44B5-A44F-4A16AC9E85AB}"/>
              </c:ext>
            </c:extLst>
          </c:dPt>
          <c:dPt>
            <c:idx val="7"/>
            <c:invertIfNegative val="0"/>
            <c:bubble3D val="0"/>
            <c:extLst>
              <c:ext xmlns:c16="http://schemas.microsoft.com/office/drawing/2014/chart" uri="{C3380CC4-5D6E-409C-BE32-E72D297353CC}">
                <c16:uniqueId val="{0000000F-E5FB-44B5-A44F-4A16AC9E85AB}"/>
              </c:ext>
            </c:extLst>
          </c:dPt>
          <c:dPt>
            <c:idx val="8"/>
            <c:invertIfNegative val="0"/>
            <c:bubble3D val="0"/>
            <c:extLst>
              <c:ext xmlns:c16="http://schemas.microsoft.com/office/drawing/2014/chart" uri="{C3380CC4-5D6E-409C-BE32-E72D297353CC}">
                <c16:uniqueId val="{00000011-E5FB-44B5-A44F-4A16AC9E85AB}"/>
              </c:ext>
            </c:extLst>
          </c:dPt>
          <c:dPt>
            <c:idx val="9"/>
            <c:invertIfNegative val="0"/>
            <c:bubble3D val="0"/>
            <c:extLst>
              <c:ext xmlns:c16="http://schemas.microsoft.com/office/drawing/2014/chart" uri="{C3380CC4-5D6E-409C-BE32-E72D297353CC}">
                <c16:uniqueId val="{00000013-E5FB-44B5-A44F-4A16AC9E85AB}"/>
              </c:ext>
            </c:extLst>
          </c:dPt>
          <c:cat>
            <c:strRef>
              <c:f>'Spec 2'!$C$15:$L$15</c:f>
              <c:strCache>
                <c:ptCount val="10"/>
                <c:pt idx="0">
                  <c:v>Example 1 </c:v>
                </c:pt>
                <c:pt idx="1">
                  <c:v>Example 2</c:v>
                </c:pt>
                <c:pt idx="2">
                  <c:v>Example 3</c:v>
                </c:pt>
                <c:pt idx="3">
                  <c:v>Example 4</c:v>
                </c:pt>
                <c:pt idx="4">
                  <c:v>Example 5</c:v>
                </c:pt>
                <c:pt idx="5">
                  <c:v>Example 6</c:v>
                </c:pt>
                <c:pt idx="6">
                  <c:v>Example 7</c:v>
                </c:pt>
                <c:pt idx="7">
                  <c:v>Example 8</c:v>
                </c:pt>
                <c:pt idx="8">
                  <c:v>Example 9</c:v>
                </c:pt>
                <c:pt idx="9">
                  <c:v>Example 10</c:v>
                </c:pt>
              </c:strCache>
            </c:strRef>
          </c:cat>
          <c:val>
            <c:numRef>
              <c:f>'Spec 2'!$C$26:$L$26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4-E5FB-44B5-A44F-4A16AC9E85AB}"/>
            </c:ext>
          </c:extLst>
        </c:ser>
        <c:ser>
          <c:idx val="1"/>
          <c:order val="1"/>
          <c:tx>
            <c:strRef>
              <c:f>'Spec 2'!$B$80</c:f>
              <c:strCache>
                <c:ptCount val="1"/>
                <c:pt idx="0">
                  <c:v>Transportation of Packaged Component </c:v>
                </c:pt>
              </c:strCache>
            </c:strRef>
          </c:tx>
          <c:spPr>
            <a:solidFill>
              <a:schemeClr val="accent5"/>
            </a:solidFill>
            <a:ln w="19050">
              <a:solidFill>
                <a:schemeClr val="lt1"/>
              </a:solidFill>
            </a:ln>
            <a:effectLst/>
          </c:spPr>
          <c:invertIfNegative val="0"/>
          <c:val>
            <c:numRef>
              <c:f>'Spec 2'!$C$79:$L$79</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5-E5FB-44B5-A44F-4A16AC9E85AB}"/>
            </c:ext>
          </c:extLst>
        </c:ser>
        <c:ser>
          <c:idx val="2"/>
          <c:order val="2"/>
          <c:tx>
            <c:strRef>
              <c:f>'Spec 2'!$B$98</c:f>
              <c:strCache>
                <c:ptCount val="1"/>
                <c:pt idx="0">
                  <c:v>End of Life </c:v>
                </c:pt>
              </c:strCache>
            </c:strRef>
          </c:tx>
          <c:spPr>
            <a:solidFill>
              <a:schemeClr val="accent4"/>
            </a:solidFill>
            <a:ln w="19050">
              <a:solidFill>
                <a:schemeClr val="lt1"/>
              </a:solidFill>
            </a:ln>
            <a:effectLst/>
          </c:spPr>
          <c:invertIfNegative val="0"/>
          <c:val>
            <c:numRef>
              <c:f>'Spec 2'!$C$107:$L$107</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6-E5FB-44B5-A44F-4A16AC9E85AB}"/>
            </c:ext>
          </c:extLst>
        </c:ser>
        <c:dLbls>
          <c:showLegendKey val="0"/>
          <c:showVal val="0"/>
          <c:showCatName val="0"/>
          <c:showSerName val="0"/>
          <c:showPercent val="0"/>
          <c:showBubbleSize val="0"/>
        </c:dLbls>
        <c:gapWidth val="100"/>
        <c:overlap val="100"/>
        <c:axId val="648473392"/>
        <c:axId val="648475032"/>
      </c:barChart>
      <c:catAx>
        <c:axId val="648473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Component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5032"/>
        <c:crosses val="autoZero"/>
        <c:auto val="1"/>
        <c:lblAlgn val="ctr"/>
        <c:lblOffset val="100"/>
        <c:noMultiLvlLbl val="0"/>
      </c:catAx>
      <c:valAx>
        <c:axId val="648475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800"/>
                  <a:t>Percentage</a:t>
                </a:r>
                <a:r>
                  <a:rPr lang="en-GB" sz="800" baseline="0"/>
                  <a:t> Value</a:t>
                </a:r>
              </a:p>
              <a:p>
                <a:pPr>
                  <a:defRPr/>
                </a:pPr>
                <a:endParaRPr lang="en-GB"/>
              </a:p>
            </c:rich>
          </c:tx>
          <c:layout>
            <c:manualLayout>
              <c:xMode val="edge"/>
              <c:yMode val="edge"/>
              <c:x val="0"/>
              <c:y val="0.3261985559072580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3392"/>
        <c:crosses val="autoZero"/>
        <c:crossBetween val="between"/>
      </c:valAx>
      <c:spPr>
        <a:noFill/>
        <a:ln>
          <a:noFill/>
        </a:ln>
        <a:effectLst/>
      </c:spPr>
    </c:plotArea>
    <c:legend>
      <c:legendPos val="r"/>
      <c:layout>
        <c:manualLayout>
          <c:xMode val="edge"/>
          <c:yMode val="edge"/>
          <c:x val="3.94329417251887E-2"/>
          <c:y val="0.79582450205080946"/>
          <c:w val="0.33956413192546719"/>
          <c:h val="0.181020269341916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'Spec 3'!$C$122</c:f>
              <c:strCache>
                <c:ptCount val="1"/>
                <c:pt idx="0">
                  <c:v>Relative % CO2eq</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44-4575-AA77-833436D143E5}"/>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4444-4575-AA77-833436D143E5}"/>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4444-4575-AA77-833436D143E5}"/>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4444-4575-AA77-833436D143E5}"/>
              </c:ext>
            </c:extLst>
          </c:dPt>
          <c:dLbls>
            <c:dLbl>
              <c:idx val="1"/>
              <c:layout>
                <c:manualLayout>
                  <c:x val="-2.1174609389167112E-2"/>
                  <c:y val="-8.26231279796371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44-4575-AA77-833436D143E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'Spec 3'!$B$123:$B$126</c:f>
              <c:strCache>
                <c:ptCount val="4"/>
                <c:pt idx="0">
                  <c:v>Raw materials: </c:v>
                </c:pt>
                <c:pt idx="1">
                  <c:v>Packaging: </c:v>
                </c:pt>
                <c:pt idx="2">
                  <c:v>Transport: </c:v>
                </c:pt>
                <c:pt idx="3">
                  <c:v>End of life: </c:v>
                </c:pt>
              </c:strCache>
            </c:strRef>
          </c:cat>
          <c:val>
            <c:numRef>
              <c:f>'Spec 3'!$C$123:$C$126</c:f>
              <c:numCache>
                <c:formatCode>0.0%</c:formatCode>
                <c:ptCount val="4"/>
                <c:pt idx="0">
                  <c:v>0</c:v>
                </c:pt>
                <c:pt idx="1">
                  <c:v>0</c:v>
                </c:pt>
                <c:pt idx="2">
                  <c:v>0</c:v>
                </c:pt>
                <c:pt idx="3">
                  <c:v>0</c:v>
                </c:pt>
              </c:numCache>
            </c:numRef>
          </c:val>
          <c:extLst>
            <c:ext xmlns:c16="http://schemas.microsoft.com/office/drawing/2014/chart" uri="{C3380CC4-5D6E-409C-BE32-E72D297353CC}">
              <c16:uniqueId val="{00000008-4444-4575-AA77-833436D143E5}"/>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Spec</a:t>
            </a:r>
            <a:r>
              <a:rPr lang="en-GB" baseline="0"/>
              <a:t>ification 3 - Impact kgCO2eq</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'Spec 3'!$B$113</c:f>
              <c:strCache>
                <c:ptCount val="1"/>
                <c:pt idx="0">
                  <c:v>Component materials: </c:v>
                </c:pt>
              </c:strCache>
            </c:strRef>
          </c:tx>
          <c:spPr>
            <a:solidFill>
              <a:schemeClr val="accent1"/>
            </a:solidFill>
            <a:ln>
              <a:noFill/>
            </a:ln>
            <a:effectLst/>
          </c:spPr>
          <c:invertIfNegative val="0"/>
          <c:cat>
            <c:strRef>
              <c:f>'Spec 3'!$C$112</c:f>
              <c:strCache>
                <c:ptCount val="1"/>
                <c:pt idx="0">
                  <c:v>Kg CO2eq</c:v>
                </c:pt>
              </c:strCache>
            </c:strRef>
          </c:cat>
          <c:val>
            <c:numRef>
              <c:f>'Spec 3'!$C$113</c:f>
              <c:numCache>
                <c:formatCode>0.00</c:formatCode>
                <c:ptCount val="1"/>
                <c:pt idx="0">
                  <c:v>0</c:v>
                </c:pt>
              </c:numCache>
            </c:numRef>
          </c:val>
          <c:extLst>
            <c:ext xmlns:c16="http://schemas.microsoft.com/office/drawing/2014/chart" uri="{C3380CC4-5D6E-409C-BE32-E72D297353CC}">
              <c16:uniqueId val="{00000000-04BA-4E61-9135-9E96A6BD8565}"/>
            </c:ext>
          </c:extLst>
        </c:ser>
        <c:ser>
          <c:idx val="1"/>
          <c:order val="1"/>
          <c:tx>
            <c:strRef>
              <c:f>'Spec 3'!$B$114</c:f>
              <c:strCache>
                <c:ptCount val="1"/>
                <c:pt idx="0">
                  <c:v>Packaging: </c:v>
                </c:pt>
              </c:strCache>
            </c:strRef>
          </c:tx>
          <c:spPr>
            <a:solidFill>
              <a:schemeClr val="accent2"/>
            </a:solidFill>
            <a:ln>
              <a:noFill/>
            </a:ln>
            <a:effectLst/>
          </c:spPr>
          <c:invertIfNegative val="0"/>
          <c:cat>
            <c:strRef>
              <c:f>'Spec 3'!$C$112</c:f>
              <c:strCache>
                <c:ptCount val="1"/>
                <c:pt idx="0">
                  <c:v>Kg CO2eq</c:v>
                </c:pt>
              </c:strCache>
            </c:strRef>
          </c:cat>
          <c:val>
            <c:numRef>
              <c:f>'Spec 3'!$C$114</c:f>
              <c:numCache>
                <c:formatCode>0.00</c:formatCode>
                <c:ptCount val="1"/>
                <c:pt idx="0">
                  <c:v>0</c:v>
                </c:pt>
              </c:numCache>
            </c:numRef>
          </c:val>
          <c:extLst>
            <c:ext xmlns:c16="http://schemas.microsoft.com/office/drawing/2014/chart" uri="{C3380CC4-5D6E-409C-BE32-E72D297353CC}">
              <c16:uniqueId val="{00000001-04BA-4E61-9135-9E96A6BD8565}"/>
            </c:ext>
          </c:extLst>
        </c:ser>
        <c:ser>
          <c:idx val="2"/>
          <c:order val="2"/>
          <c:tx>
            <c:strRef>
              <c:f>'Spec 3'!$B$115</c:f>
              <c:strCache>
                <c:ptCount val="1"/>
                <c:pt idx="0">
                  <c:v>Transport (Per component - Multiple Source Locations)</c:v>
                </c:pt>
              </c:strCache>
            </c:strRef>
          </c:tx>
          <c:spPr>
            <a:solidFill>
              <a:schemeClr val="accent3"/>
            </a:solidFill>
            <a:ln>
              <a:noFill/>
            </a:ln>
            <a:effectLst/>
          </c:spPr>
          <c:invertIfNegative val="0"/>
          <c:cat>
            <c:strRef>
              <c:f>'Spec 3'!$C$112</c:f>
              <c:strCache>
                <c:ptCount val="1"/>
                <c:pt idx="0">
                  <c:v>Kg CO2eq</c:v>
                </c:pt>
              </c:strCache>
            </c:strRef>
          </c:cat>
          <c:val>
            <c:numRef>
              <c:f>'Spec 3'!$C$115</c:f>
              <c:numCache>
                <c:formatCode>0.00</c:formatCode>
                <c:ptCount val="1"/>
                <c:pt idx="0">
                  <c:v>0</c:v>
                </c:pt>
              </c:numCache>
            </c:numRef>
          </c:val>
          <c:extLst>
            <c:ext xmlns:c16="http://schemas.microsoft.com/office/drawing/2014/chart" uri="{C3380CC4-5D6E-409C-BE32-E72D297353CC}">
              <c16:uniqueId val="{00000002-04BA-4E61-9135-9E96A6BD8565}"/>
            </c:ext>
          </c:extLst>
        </c:ser>
        <c:ser>
          <c:idx val="3"/>
          <c:order val="3"/>
          <c:tx>
            <c:strRef>
              <c:f>'Spec 3'!$B$117</c:f>
              <c:strCache>
                <c:ptCount val="1"/>
                <c:pt idx="0">
                  <c:v>End of life: </c:v>
                </c:pt>
              </c:strCache>
            </c:strRef>
          </c:tx>
          <c:spPr>
            <a:solidFill>
              <a:schemeClr val="accent4"/>
            </a:solidFill>
            <a:ln>
              <a:noFill/>
            </a:ln>
            <a:effectLst/>
          </c:spPr>
          <c:invertIfNegative val="0"/>
          <c:cat>
            <c:strRef>
              <c:f>'Spec 3'!$C$112</c:f>
              <c:strCache>
                <c:ptCount val="1"/>
                <c:pt idx="0">
                  <c:v>Kg CO2eq</c:v>
                </c:pt>
              </c:strCache>
            </c:strRef>
          </c:cat>
          <c:val>
            <c:numRef>
              <c:f>'Spec 3'!$C$117</c:f>
              <c:numCache>
                <c:formatCode>0.00</c:formatCode>
                <c:ptCount val="1"/>
                <c:pt idx="0">
                  <c:v>0</c:v>
                </c:pt>
              </c:numCache>
            </c:numRef>
          </c:val>
          <c:extLst>
            <c:ext xmlns:c16="http://schemas.microsoft.com/office/drawing/2014/chart" uri="{C3380CC4-5D6E-409C-BE32-E72D297353CC}">
              <c16:uniqueId val="{00000003-04BA-4E61-9135-9E96A6BD8565}"/>
            </c:ext>
          </c:extLst>
        </c:ser>
        <c:ser>
          <c:idx val="4"/>
          <c:order val="4"/>
          <c:tx>
            <c:strRef>
              <c:f>'Spec 3'!$B$116</c:f>
              <c:strCache>
                <c:ptCount val="1"/>
                <c:pt idx="0">
                  <c:v>Transport (Whole Unit- Single Source Location)</c:v>
                </c:pt>
              </c:strCache>
            </c:strRef>
          </c:tx>
          <c:spPr>
            <a:solidFill>
              <a:schemeClr val="accent5"/>
            </a:solidFill>
            <a:ln>
              <a:noFill/>
            </a:ln>
            <a:effectLst/>
          </c:spPr>
          <c:invertIfNegative val="0"/>
          <c:val>
            <c:numRef>
              <c:f>'Spec 3'!$C$116</c:f>
              <c:numCache>
                <c:formatCode>0.00</c:formatCode>
                <c:ptCount val="1"/>
                <c:pt idx="0">
                  <c:v>0</c:v>
                </c:pt>
              </c:numCache>
            </c:numRef>
          </c:val>
          <c:extLst>
            <c:ext xmlns:c16="http://schemas.microsoft.com/office/drawing/2014/chart" uri="{C3380CC4-5D6E-409C-BE32-E72D297353CC}">
              <c16:uniqueId val="{00000004-04BA-4E61-9135-9E96A6BD8565}"/>
            </c:ext>
          </c:extLst>
        </c:ser>
        <c:dLbls>
          <c:showLegendKey val="0"/>
          <c:showVal val="0"/>
          <c:showCatName val="0"/>
          <c:showSerName val="0"/>
          <c:showPercent val="0"/>
          <c:showBubbleSize val="0"/>
        </c:dLbls>
        <c:gapWidth val="150"/>
        <c:overlap val="100"/>
        <c:axId val="609429712"/>
        <c:axId val="609425120"/>
      </c:barChart>
      <c:catAx>
        <c:axId val="609429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5120"/>
        <c:crosses val="autoZero"/>
        <c:auto val="1"/>
        <c:lblAlgn val="ctr"/>
        <c:lblOffset val="100"/>
        <c:noMultiLvlLbl val="0"/>
      </c:catAx>
      <c:valAx>
        <c:axId val="6094251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9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Relative % impact of Component Materials CO2</a:t>
            </a:r>
            <a:r>
              <a:rPr lang="en-US" baseline="0"/>
              <a:t> eq</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845126522144947E-2"/>
          <c:y val="0.19715349272662563"/>
          <c:w val="0.82630974695571013"/>
          <c:h val="0.55617731835801609"/>
        </c:manualLayout>
      </c:layout>
      <c:barChart>
        <c:barDir val="col"/>
        <c:grouping val="percentStacked"/>
        <c:varyColors val="0"/>
        <c:ser>
          <c:idx val="0"/>
          <c:order val="0"/>
          <c:tx>
            <c:strRef>
              <c:f>'Spec 3'!$B$13</c:f>
              <c:strCache>
                <c:ptCount val="1"/>
                <c:pt idx="0">
                  <c:v>Component Materials</c:v>
                </c:pt>
              </c:strCache>
            </c:strRef>
          </c:tx>
          <c:spPr>
            <a:solidFill>
              <a:schemeClr val="accent6"/>
            </a:solidFill>
            <a:ln w="19050">
              <a:solidFill>
                <a:schemeClr val="lt1"/>
              </a:solidFill>
            </a:ln>
            <a:effectLst/>
          </c:spPr>
          <c:invertIfNegative val="0"/>
          <c:dPt>
            <c:idx val="0"/>
            <c:invertIfNegative val="0"/>
            <c:bubble3D val="0"/>
            <c:extLst>
              <c:ext xmlns:c16="http://schemas.microsoft.com/office/drawing/2014/chart" uri="{C3380CC4-5D6E-409C-BE32-E72D297353CC}">
                <c16:uniqueId val="{00000001-83CD-4A0D-AA54-1D4F5AE55175}"/>
              </c:ext>
            </c:extLst>
          </c:dPt>
          <c:dPt>
            <c:idx val="1"/>
            <c:invertIfNegative val="0"/>
            <c:bubble3D val="0"/>
            <c:extLst>
              <c:ext xmlns:c16="http://schemas.microsoft.com/office/drawing/2014/chart" uri="{C3380CC4-5D6E-409C-BE32-E72D297353CC}">
                <c16:uniqueId val="{00000003-83CD-4A0D-AA54-1D4F5AE55175}"/>
              </c:ext>
            </c:extLst>
          </c:dPt>
          <c:dPt>
            <c:idx val="2"/>
            <c:invertIfNegative val="0"/>
            <c:bubble3D val="0"/>
            <c:extLst>
              <c:ext xmlns:c16="http://schemas.microsoft.com/office/drawing/2014/chart" uri="{C3380CC4-5D6E-409C-BE32-E72D297353CC}">
                <c16:uniqueId val="{00000005-83CD-4A0D-AA54-1D4F5AE55175}"/>
              </c:ext>
            </c:extLst>
          </c:dPt>
          <c:dPt>
            <c:idx val="3"/>
            <c:invertIfNegative val="0"/>
            <c:bubble3D val="0"/>
            <c:extLst>
              <c:ext xmlns:c16="http://schemas.microsoft.com/office/drawing/2014/chart" uri="{C3380CC4-5D6E-409C-BE32-E72D297353CC}">
                <c16:uniqueId val="{00000007-83CD-4A0D-AA54-1D4F5AE55175}"/>
              </c:ext>
            </c:extLst>
          </c:dPt>
          <c:dPt>
            <c:idx val="4"/>
            <c:invertIfNegative val="0"/>
            <c:bubble3D val="0"/>
            <c:extLst>
              <c:ext xmlns:c16="http://schemas.microsoft.com/office/drawing/2014/chart" uri="{C3380CC4-5D6E-409C-BE32-E72D297353CC}">
                <c16:uniqueId val="{00000009-83CD-4A0D-AA54-1D4F5AE55175}"/>
              </c:ext>
            </c:extLst>
          </c:dPt>
          <c:dPt>
            <c:idx val="5"/>
            <c:invertIfNegative val="0"/>
            <c:bubble3D val="0"/>
            <c:extLst>
              <c:ext xmlns:c16="http://schemas.microsoft.com/office/drawing/2014/chart" uri="{C3380CC4-5D6E-409C-BE32-E72D297353CC}">
                <c16:uniqueId val="{0000000B-83CD-4A0D-AA54-1D4F5AE55175}"/>
              </c:ext>
            </c:extLst>
          </c:dPt>
          <c:dPt>
            <c:idx val="6"/>
            <c:invertIfNegative val="0"/>
            <c:bubble3D val="0"/>
            <c:extLst>
              <c:ext xmlns:c16="http://schemas.microsoft.com/office/drawing/2014/chart" uri="{C3380CC4-5D6E-409C-BE32-E72D297353CC}">
                <c16:uniqueId val="{0000000D-83CD-4A0D-AA54-1D4F5AE55175}"/>
              </c:ext>
            </c:extLst>
          </c:dPt>
          <c:dPt>
            <c:idx val="7"/>
            <c:invertIfNegative val="0"/>
            <c:bubble3D val="0"/>
            <c:extLst>
              <c:ext xmlns:c16="http://schemas.microsoft.com/office/drawing/2014/chart" uri="{C3380CC4-5D6E-409C-BE32-E72D297353CC}">
                <c16:uniqueId val="{0000000F-83CD-4A0D-AA54-1D4F5AE55175}"/>
              </c:ext>
            </c:extLst>
          </c:dPt>
          <c:dPt>
            <c:idx val="8"/>
            <c:invertIfNegative val="0"/>
            <c:bubble3D val="0"/>
            <c:extLst>
              <c:ext xmlns:c16="http://schemas.microsoft.com/office/drawing/2014/chart" uri="{C3380CC4-5D6E-409C-BE32-E72D297353CC}">
                <c16:uniqueId val="{00000011-83CD-4A0D-AA54-1D4F5AE55175}"/>
              </c:ext>
            </c:extLst>
          </c:dPt>
          <c:dPt>
            <c:idx val="9"/>
            <c:invertIfNegative val="0"/>
            <c:bubble3D val="0"/>
            <c:extLst>
              <c:ext xmlns:c16="http://schemas.microsoft.com/office/drawing/2014/chart" uri="{C3380CC4-5D6E-409C-BE32-E72D297353CC}">
                <c16:uniqueId val="{00000013-83CD-4A0D-AA54-1D4F5AE55175}"/>
              </c:ext>
            </c:extLst>
          </c:dPt>
          <c:cat>
            <c:strRef>
              <c:f>'Spec 3'!$C$15:$L$15</c:f>
              <c:strCache>
                <c:ptCount val="10"/>
                <c:pt idx="0">
                  <c:v>Example 1</c:v>
                </c:pt>
                <c:pt idx="1">
                  <c:v>Example 2</c:v>
                </c:pt>
                <c:pt idx="2">
                  <c:v>Example 3</c:v>
                </c:pt>
                <c:pt idx="3">
                  <c:v>Example 4</c:v>
                </c:pt>
                <c:pt idx="4">
                  <c:v>Example 5</c:v>
                </c:pt>
                <c:pt idx="5">
                  <c:v>Example 6</c:v>
                </c:pt>
                <c:pt idx="6">
                  <c:v>Example 7</c:v>
                </c:pt>
                <c:pt idx="7">
                  <c:v>Example 8</c:v>
                </c:pt>
                <c:pt idx="8">
                  <c:v>Example 9</c:v>
                </c:pt>
                <c:pt idx="9">
                  <c:v>Example 10</c:v>
                </c:pt>
              </c:strCache>
            </c:strRef>
          </c:cat>
          <c:val>
            <c:numRef>
              <c:f>'Spec 3'!$C$26:$L$26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4-83CD-4A0D-AA54-1D4F5AE55175}"/>
            </c:ext>
          </c:extLst>
        </c:ser>
        <c:ser>
          <c:idx val="1"/>
          <c:order val="1"/>
          <c:tx>
            <c:strRef>
              <c:f>'Spec 3'!$B$80</c:f>
              <c:strCache>
                <c:ptCount val="1"/>
                <c:pt idx="0">
                  <c:v>Transportation of Packaged Component </c:v>
                </c:pt>
              </c:strCache>
            </c:strRef>
          </c:tx>
          <c:spPr>
            <a:solidFill>
              <a:schemeClr val="accent5"/>
            </a:solidFill>
            <a:ln w="19050">
              <a:solidFill>
                <a:schemeClr val="lt1"/>
              </a:solidFill>
            </a:ln>
            <a:effectLst/>
          </c:spPr>
          <c:invertIfNegative val="0"/>
          <c:val>
            <c:numRef>
              <c:f>'Spec 3'!$C$79:$L$79</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5-83CD-4A0D-AA54-1D4F5AE55175}"/>
            </c:ext>
          </c:extLst>
        </c:ser>
        <c:ser>
          <c:idx val="2"/>
          <c:order val="2"/>
          <c:tx>
            <c:strRef>
              <c:f>'Spec 3'!$B$98</c:f>
              <c:strCache>
                <c:ptCount val="1"/>
                <c:pt idx="0">
                  <c:v>End of Life </c:v>
                </c:pt>
              </c:strCache>
            </c:strRef>
          </c:tx>
          <c:spPr>
            <a:solidFill>
              <a:schemeClr val="accent4"/>
            </a:solidFill>
            <a:ln w="19050">
              <a:solidFill>
                <a:schemeClr val="lt1"/>
              </a:solidFill>
            </a:ln>
            <a:effectLst/>
          </c:spPr>
          <c:invertIfNegative val="0"/>
          <c:val>
            <c:numRef>
              <c:f>'Spec 3'!$C$107:$L$107</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6-83CD-4A0D-AA54-1D4F5AE55175}"/>
            </c:ext>
          </c:extLst>
        </c:ser>
        <c:dLbls>
          <c:showLegendKey val="0"/>
          <c:showVal val="0"/>
          <c:showCatName val="0"/>
          <c:showSerName val="0"/>
          <c:showPercent val="0"/>
          <c:showBubbleSize val="0"/>
        </c:dLbls>
        <c:gapWidth val="100"/>
        <c:overlap val="100"/>
        <c:axId val="648473392"/>
        <c:axId val="648475032"/>
      </c:barChart>
      <c:catAx>
        <c:axId val="648473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Component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5032"/>
        <c:crosses val="autoZero"/>
        <c:auto val="1"/>
        <c:lblAlgn val="ctr"/>
        <c:lblOffset val="100"/>
        <c:noMultiLvlLbl val="0"/>
      </c:catAx>
      <c:valAx>
        <c:axId val="648475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800"/>
                  <a:t>Percentage</a:t>
                </a:r>
                <a:r>
                  <a:rPr lang="en-GB" sz="800" baseline="0"/>
                  <a:t> Value</a:t>
                </a:r>
              </a:p>
              <a:p>
                <a:pPr>
                  <a:defRPr/>
                </a:pPr>
                <a:endParaRPr lang="en-GB"/>
              </a:p>
            </c:rich>
          </c:tx>
          <c:layout>
            <c:manualLayout>
              <c:xMode val="edge"/>
              <c:yMode val="edge"/>
              <c:x val="0"/>
              <c:y val="0.3261985559072580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3392"/>
        <c:crosses val="autoZero"/>
        <c:crossBetween val="between"/>
      </c:valAx>
      <c:spPr>
        <a:noFill/>
        <a:ln>
          <a:noFill/>
        </a:ln>
        <a:effectLst/>
      </c:spPr>
    </c:plotArea>
    <c:legend>
      <c:legendPos val="r"/>
      <c:layout>
        <c:manualLayout>
          <c:xMode val="edge"/>
          <c:yMode val="edge"/>
          <c:x val="3.94329417251887E-2"/>
          <c:y val="0.79582450205080946"/>
          <c:w val="0.33956413192546719"/>
          <c:h val="0.181020269341916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'Spec 4'!$C$122</c:f>
              <c:strCache>
                <c:ptCount val="1"/>
                <c:pt idx="0">
                  <c:v>Relative % CO2eq</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76C-4B46-9A86-418466CA686A}"/>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476C-4B46-9A86-418466CA686A}"/>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476C-4B46-9A86-418466CA686A}"/>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476C-4B46-9A86-418466CA686A}"/>
              </c:ext>
            </c:extLst>
          </c:dPt>
          <c:dLbls>
            <c:dLbl>
              <c:idx val="1"/>
              <c:layout>
                <c:manualLayout>
                  <c:x val="-2.1174609389167112E-2"/>
                  <c:y val="-8.26231279796371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76C-4B46-9A86-418466CA686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'Spec 4'!$B$123:$B$126</c:f>
              <c:strCache>
                <c:ptCount val="4"/>
                <c:pt idx="0">
                  <c:v>Raw materials: </c:v>
                </c:pt>
                <c:pt idx="1">
                  <c:v>Packaging: </c:v>
                </c:pt>
                <c:pt idx="2">
                  <c:v>Transport: </c:v>
                </c:pt>
                <c:pt idx="3">
                  <c:v>End of life: </c:v>
                </c:pt>
              </c:strCache>
            </c:strRef>
          </c:cat>
          <c:val>
            <c:numRef>
              <c:f>'Spec 4'!$C$123:$C$126</c:f>
              <c:numCache>
                <c:formatCode>0.0%</c:formatCode>
                <c:ptCount val="4"/>
                <c:pt idx="0">
                  <c:v>0</c:v>
                </c:pt>
                <c:pt idx="1">
                  <c:v>0</c:v>
                </c:pt>
                <c:pt idx="2">
                  <c:v>0</c:v>
                </c:pt>
                <c:pt idx="3">
                  <c:v>0</c:v>
                </c:pt>
              </c:numCache>
            </c:numRef>
          </c:val>
          <c:extLst>
            <c:ext xmlns:c16="http://schemas.microsoft.com/office/drawing/2014/chart" uri="{C3380CC4-5D6E-409C-BE32-E72D297353CC}">
              <c16:uniqueId val="{00000008-476C-4B46-9A86-418466CA686A}"/>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Spec</a:t>
            </a:r>
            <a:r>
              <a:rPr lang="en-GB" baseline="0"/>
              <a:t>ification 4 - Impact kgCO2eq</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'Spec 4'!$B$113</c:f>
              <c:strCache>
                <c:ptCount val="1"/>
                <c:pt idx="0">
                  <c:v>Component materials: </c:v>
                </c:pt>
              </c:strCache>
            </c:strRef>
          </c:tx>
          <c:spPr>
            <a:solidFill>
              <a:schemeClr val="accent1"/>
            </a:solidFill>
            <a:ln>
              <a:noFill/>
            </a:ln>
            <a:effectLst/>
          </c:spPr>
          <c:invertIfNegative val="0"/>
          <c:cat>
            <c:strRef>
              <c:f>'Spec 4'!$C$112</c:f>
              <c:strCache>
                <c:ptCount val="1"/>
                <c:pt idx="0">
                  <c:v>Kg CO2eq</c:v>
                </c:pt>
              </c:strCache>
            </c:strRef>
          </c:cat>
          <c:val>
            <c:numRef>
              <c:f>'Spec 4'!$C$113</c:f>
              <c:numCache>
                <c:formatCode>0.00</c:formatCode>
                <c:ptCount val="1"/>
                <c:pt idx="0">
                  <c:v>0</c:v>
                </c:pt>
              </c:numCache>
            </c:numRef>
          </c:val>
          <c:extLst>
            <c:ext xmlns:c16="http://schemas.microsoft.com/office/drawing/2014/chart" uri="{C3380CC4-5D6E-409C-BE32-E72D297353CC}">
              <c16:uniqueId val="{00000000-DDB3-4FBB-A4E8-4B1BE2E8E46D}"/>
            </c:ext>
          </c:extLst>
        </c:ser>
        <c:ser>
          <c:idx val="1"/>
          <c:order val="1"/>
          <c:tx>
            <c:strRef>
              <c:f>'Spec 4'!$B$114</c:f>
              <c:strCache>
                <c:ptCount val="1"/>
                <c:pt idx="0">
                  <c:v>Packaging: </c:v>
                </c:pt>
              </c:strCache>
            </c:strRef>
          </c:tx>
          <c:spPr>
            <a:solidFill>
              <a:schemeClr val="accent2"/>
            </a:solidFill>
            <a:ln>
              <a:noFill/>
            </a:ln>
            <a:effectLst/>
          </c:spPr>
          <c:invertIfNegative val="0"/>
          <c:cat>
            <c:strRef>
              <c:f>'Spec 4'!$C$112</c:f>
              <c:strCache>
                <c:ptCount val="1"/>
                <c:pt idx="0">
                  <c:v>Kg CO2eq</c:v>
                </c:pt>
              </c:strCache>
            </c:strRef>
          </c:cat>
          <c:val>
            <c:numRef>
              <c:f>'Spec 4'!$C$114</c:f>
              <c:numCache>
                <c:formatCode>0.00</c:formatCode>
                <c:ptCount val="1"/>
                <c:pt idx="0">
                  <c:v>0</c:v>
                </c:pt>
              </c:numCache>
            </c:numRef>
          </c:val>
          <c:extLst>
            <c:ext xmlns:c16="http://schemas.microsoft.com/office/drawing/2014/chart" uri="{C3380CC4-5D6E-409C-BE32-E72D297353CC}">
              <c16:uniqueId val="{00000001-DDB3-4FBB-A4E8-4B1BE2E8E46D}"/>
            </c:ext>
          </c:extLst>
        </c:ser>
        <c:ser>
          <c:idx val="2"/>
          <c:order val="2"/>
          <c:tx>
            <c:strRef>
              <c:f>'Spec 4'!$B$115</c:f>
              <c:strCache>
                <c:ptCount val="1"/>
                <c:pt idx="0">
                  <c:v>Transport (Per component - Multiple Source Locations)</c:v>
                </c:pt>
              </c:strCache>
            </c:strRef>
          </c:tx>
          <c:spPr>
            <a:solidFill>
              <a:schemeClr val="accent3"/>
            </a:solidFill>
            <a:ln>
              <a:noFill/>
            </a:ln>
            <a:effectLst/>
          </c:spPr>
          <c:invertIfNegative val="0"/>
          <c:cat>
            <c:strRef>
              <c:f>'Spec 4'!$C$112</c:f>
              <c:strCache>
                <c:ptCount val="1"/>
                <c:pt idx="0">
                  <c:v>Kg CO2eq</c:v>
                </c:pt>
              </c:strCache>
            </c:strRef>
          </c:cat>
          <c:val>
            <c:numRef>
              <c:f>'Spec 4'!$C$115</c:f>
              <c:numCache>
                <c:formatCode>0.00</c:formatCode>
                <c:ptCount val="1"/>
                <c:pt idx="0">
                  <c:v>0</c:v>
                </c:pt>
              </c:numCache>
            </c:numRef>
          </c:val>
          <c:extLst>
            <c:ext xmlns:c16="http://schemas.microsoft.com/office/drawing/2014/chart" uri="{C3380CC4-5D6E-409C-BE32-E72D297353CC}">
              <c16:uniqueId val="{00000002-DDB3-4FBB-A4E8-4B1BE2E8E46D}"/>
            </c:ext>
          </c:extLst>
        </c:ser>
        <c:ser>
          <c:idx val="3"/>
          <c:order val="3"/>
          <c:tx>
            <c:strRef>
              <c:f>'Spec 4'!$B$117</c:f>
              <c:strCache>
                <c:ptCount val="1"/>
                <c:pt idx="0">
                  <c:v>End of life: </c:v>
                </c:pt>
              </c:strCache>
            </c:strRef>
          </c:tx>
          <c:spPr>
            <a:solidFill>
              <a:schemeClr val="accent4"/>
            </a:solidFill>
            <a:ln>
              <a:noFill/>
            </a:ln>
            <a:effectLst/>
          </c:spPr>
          <c:invertIfNegative val="0"/>
          <c:cat>
            <c:strRef>
              <c:f>'Spec 4'!$C$112</c:f>
              <c:strCache>
                <c:ptCount val="1"/>
                <c:pt idx="0">
                  <c:v>Kg CO2eq</c:v>
                </c:pt>
              </c:strCache>
            </c:strRef>
          </c:cat>
          <c:val>
            <c:numRef>
              <c:f>'Spec 4'!$C$117</c:f>
              <c:numCache>
                <c:formatCode>0.00</c:formatCode>
                <c:ptCount val="1"/>
                <c:pt idx="0">
                  <c:v>0</c:v>
                </c:pt>
              </c:numCache>
            </c:numRef>
          </c:val>
          <c:extLst>
            <c:ext xmlns:c16="http://schemas.microsoft.com/office/drawing/2014/chart" uri="{C3380CC4-5D6E-409C-BE32-E72D297353CC}">
              <c16:uniqueId val="{00000003-DDB3-4FBB-A4E8-4B1BE2E8E46D}"/>
            </c:ext>
          </c:extLst>
        </c:ser>
        <c:ser>
          <c:idx val="4"/>
          <c:order val="4"/>
          <c:tx>
            <c:strRef>
              <c:f>'Spec 4'!$B$116</c:f>
              <c:strCache>
                <c:ptCount val="1"/>
                <c:pt idx="0">
                  <c:v>Transport (Whole Unit- Single Source Location)</c:v>
                </c:pt>
              </c:strCache>
            </c:strRef>
          </c:tx>
          <c:spPr>
            <a:solidFill>
              <a:schemeClr val="accent5"/>
            </a:solidFill>
            <a:ln>
              <a:noFill/>
            </a:ln>
            <a:effectLst/>
          </c:spPr>
          <c:invertIfNegative val="0"/>
          <c:val>
            <c:numRef>
              <c:f>'Spec 4'!$C$116</c:f>
              <c:numCache>
                <c:formatCode>0.00</c:formatCode>
                <c:ptCount val="1"/>
                <c:pt idx="0">
                  <c:v>0</c:v>
                </c:pt>
              </c:numCache>
            </c:numRef>
          </c:val>
          <c:extLst>
            <c:ext xmlns:c16="http://schemas.microsoft.com/office/drawing/2014/chart" uri="{C3380CC4-5D6E-409C-BE32-E72D297353CC}">
              <c16:uniqueId val="{00000004-DDB3-4FBB-A4E8-4B1BE2E8E46D}"/>
            </c:ext>
          </c:extLst>
        </c:ser>
        <c:dLbls>
          <c:showLegendKey val="0"/>
          <c:showVal val="0"/>
          <c:showCatName val="0"/>
          <c:showSerName val="0"/>
          <c:showPercent val="0"/>
          <c:showBubbleSize val="0"/>
        </c:dLbls>
        <c:gapWidth val="150"/>
        <c:overlap val="100"/>
        <c:axId val="609429712"/>
        <c:axId val="609425120"/>
      </c:barChart>
      <c:catAx>
        <c:axId val="609429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5120"/>
        <c:crosses val="autoZero"/>
        <c:auto val="1"/>
        <c:lblAlgn val="ctr"/>
        <c:lblOffset val="100"/>
        <c:noMultiLvlLbl val="0"/>
      </c:catAx>
      <c:valAx>
        <c:axId val="6094251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429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Relative % impact of Component Materials CO2</a:t>
            </a:r>
            <a:r>
              <a:rPr lang="en-US" baseline="0"/>
              <a:t> eq</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845126522144947E-2"/>
          <c:y val="0.19715349272662563"/>
          <c:w val="0.82630974695571013"/>
          <c:h val="0.55617731835801609"/>
        </c:manualLayout>
      </c:layout>
      <c:barChart>
        <c:barDir val="col"/>
        <c:grouping val="percentStacked"/>
        <c:varyColors val="0"/>
        <c:ser>
          <c:idx val="0"/>
          <c:order val="0"/>
          <c:tx>
            <c:strRef>
              <c:f>'Spec 4'!$B$13</c:f>
              <c:strCache>
                <c:ptCount val="1"/>
                <c:pt idx="0">
                  <c:v>Component Materials</c:v>
                </c:pt>
              </c:strCache>
            </c:strRef>
          </c:tx>
          <c:spPr>
            <a:solidFill>
              <a:schemeClr val="accent6"/>
            </a:solidFill>
            <a:ln w="19050">
              <a:solidFill>
                <a:schemeClr val="lt1"/>
              </a:solidFill>
            </a:ln>
            <a:effectLst/>
          </c:spPr>
          <c:invertIfNegative val="0"/>
          <c:dPt>
            <c:idx val="0"/>
            <c:invertIfNegative val="0"/>
            <c:bubble3D val="0"/>
            <c:extLst>
              <c:ext xmlns:c16="http://schemas.microsoft.com/office/drawing/2014/chart" uri="{C3380CC4-5D6E-409C-BE32-E72D297353CC}">
                <c16:uniqueId val="{00000001-C9E1-4A74-9C0C-4D7A4F04B439}"/>
              </c:ext>
            </c:extLst>
          </c:dPt>
          <c:dPt>
            <c:idx val="1"/>
            <c:invertIfNegative val="0"/>
            <c:bubble3D val="0"/>
            <c:extLst>
              <c:ext xmlns:c16="http://schemas.microsoft.com/office/drawing/2014/chart" uri="{C3380CC4-5D6E-409C-BE32-E72D297353CC}">
                <c16:uniqueId val="{00000003-C9E1-4A74-9C0C-4D7A4F04B439}"/>
              </c:ext>
            </c:extLst>
          </c:dPt>
          <c:dPt>
            <c:idx val="2"/>
            <c:invertIfNegative val="0"/>
            <c:bubble3D val="0"/>
            <c:extLst>
              <c:ext xmlns:c16="http://schemas.microsoft.com/office/drawing/2014/chart" uri="{C3380CC4-5D6E-409C-BE32-E72D297353CC}">
                <c16:uniqueId val="{00000005-C9E1-4A74-9C0C-4D7A4F04B439}"/>
              </c:ext>
            </c:extLst>
          </c:dPt>
          <c:dPt>
            <c:idx val="3"/>
            <c:invertIfNegative val="0"/>
            <c:bubble3D val="0"/>
            <c:extLst>
              <c:ext xmlns:c16="http://schemas.microsoft.com/office/drawing/2014/chart" uri="{C3380CC4-5D6E-409C-BE32-E72D297353CC}">
                <c16:uniqueId val="{00000007-C9E1-4A74-9C0C-4D7A4F04B439}"/>
              </c:ext>
            </c:extLst>
          </c:dPt>
          <c:dPt>
            <c:idx val="4"/>
            <c:invertIfNegative val="0"/>
            <c:bubble3D val="0"/>
            <c:extLst>
              <c:ext xmlns:c16="http://schemas.microsoft.com/office/drawing/2014/chart" uri="{C3380CC4-5D6E-409C-BE32-E72D297353CC}">
                <c16:uniqueId val="{00000009-C9E1-4A74-9C0C-4D7A4F04B439}"/>
              </c:ext>
            </c:extLst>
          </c:dPt>
          <c:dPt>
            <c:idx val="5"/>
            <c:invertIfNegative val="0"/>
            <c:bubble3D val="0"/>
            <c:extLst>
              <c:ext xmlns:c16="http://schemas.microsoft.com/office/drawing/2014/chart" uri="{C3380CC4-5D6E-409C-BE32-E72D297353CC}">
                <c16:uniqueId val="{0000000B-C9E1-4A74-9C0C-4D7A4F04B439}"/>
              </c:ext>
            </c:extLst>
          </c:dPt>
          <c:dPt>
            <c:idx val="6"/>
            <c:invertIfNegative val="0"/>
            <c:bubble3D val="0"/>
            <c:extLst>
              <c:ext xmlns:c16="http://schemas.microsoft.com/office/drawing/2014/chart" uri="{C3380CC4-5D6E-409C-BE32-E72D297353CC}">
                <c16:uniqueId val="{0000000D-C9E1-4A74-9C0C-4D7A4F04B439}"/>
              </c:ext>
            </c:extLst>
          </c:dPt>
          <c:dPt>
            <c:idx val="7"/>
            <c:invertIfNegative val="0"/>
            <c:bubble3D val="0"/>
            <c:extLst>
              <c:ext xmlns:c16="http://schemas.microsoft.com/office/drawing/2014/chart" uri="{C3380CC4-5D6E-409C-BE32-E72D297353CC}">
                <c16:uniqueId val="{0000000F-C9E1-4A74-9C0C-4D7A4F04B439}"/>
              </c:ext>
            </c:extLst>
          </c:dPt>
          <c:dPt>
            <c:idx val="8"/>
            <c:invertIfNegative val="0"/>
            <c:bubble3D val="0"/>
            <c:extLst>
              <c:ext xmlns:c16="http://schemas.microsoft.com/office/drawing/2014/chart" uri="{C3380CC4-5D6E-409C-BE32-E72D297353CC}">
                <c16:uniqueId val="{00000011-C9E1-4A74-9C0C-4D7A4F04B439}"/>
              </c:ext>
            </c:extLst>
          </c:dPt>
          <c:dPt>
            <c:idx val="9"/>
            <c:invertIfNegative val="0"/>
            <c:bubble3D val="0"/>
            <c:extLst>
              <c:ext xmlns:c16="http://schemas.microsoft.com/office/drawing/2014/chart" uri="{C3380CC4-5D6E-409C-BE32-E72D297353CC}">
                <c16:uniqueId val="{00000013-C9E1-4A74-9C0C-4D7A4F04B439}"/>
              </c:ext>
            </c:extLst>
          </c:dPt>
          <c:cat>
            <c:strRef>
              <c:f>'Spec 4'!$C$15:$L$15</c:f>
              <c:strCache>
                <c:ptCount val="10"/>
                <c:pt idx="0">
                  <c:v>Example 1</c:v>
                </c:pt>
                <c:pt idx="1">
                  <c:v>Example 2</c:v>
                </c:pt>
                <c:pt idx="2">
                  <c:v>Example 3</c:v>
                </c:pt>
                <c:pt idx="3">
                  <c:v>Example 4</c:v>
                </c:pt>
                <c:pt idx="4">
                  <c:v>Example 5</c:v>
                </c:pt>
                <c:pt idx="5">
                  <c:v>Example 6</c:v>
                </c:pt>
                <c:pt idx="6">
                  <c:v>Example 7</c:v>
                </c:pt>
                <c:pt idx="7">
                  <c:v>Example 8</c:v>
                </c:pt>
                <c:pt idx="8">
                  <c:v>Example 9</c:v>
                </c:pt>
                <c:pt idx="9">
                  <c:v>Example 10</c:v>
                </c:pt>
              </c:strCache>
            </c:strRef>
          </c:cat>
          <c:val>
            <c:numRef>
              <c:f>'Spec 4'!$C$26:$L$26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4-C9E1-4A74-9C0C-4D7A4F04B439}"/>
            </c:ext>
          </c:extLst>
        </c:ser>
        <c:ser>
          <c:idx val="1"/>
          <c:order val="1"/>
          <c:tx>
            <c:strRef>
              <c:f>'Spec 4'!$B$80</c:f>
              <c:strCache>
                <c:ptCount val="1"/>
                <c:pt idx="0">
                  <c:v>Transportation of Packaged Component </c:v>
                </c:pt>
              </c:strCache>
            </c:strRef>
          </c:tx>
          <c:spPr>
            <a:solidFill>
              <a:schemeClr val="accent5"/>
            </a:solidFill>
            <a:ln w="19050">
              <a:solidFill>
                <a:schemeClr val="lt1"/>
              </a:solidFill>
            </a:ln>
            <a:effectLst/>
          </c:spPr>
          <c:invertIfNegative val="0"/>
          <c:val>
            <c:numRef>
              <c:f>'Spec 4'!$C$79:$L$79</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5-C9E1-4A74-9C0C-4D7A4F04B439}"/>
            </c:ext>
          </c:extLst>
        </c:ser>
        <c:ser>
          <c:idx val="2"/>
          <c:order val="2"/>
          <c:tx>
            <c:strRef>
              <c:f>'Spec 4'!$B$98</c:f>
              <c:strCache>
                <c:ptCount val="1"/>
                <c:pt idx="0">
                  <c:v>End of Life </c:v>
                </c:pt>
              </c:strCache>
            </c:strRef>
          </c:tx>
          <c:spPr>
            <a:solidFill>
              <a:schemeClr val="accent4"/>
            </a:solidFill>
            <a:ln w="19050">
              <a:solidFill>
                <a:schemeClr val="lt1"/>
              </a:solidFill>
            </a:ln>
            <a:effectLst/>
          </c:spPr>
          <c:invertIfNegative val="0"/>
          <c:val>
            <c:numRef>
              <c:f>'Spec 4'!$C$107:$L$107</c:f>
              <c:numCache>
                <c:formatCode>;;;</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16-C9E1-4A74-9C0C-4D7A4F04B439}"/>
            </c:ext>
          </c:extLst>
        </c:ser>
        <c:dLbls>
          <c:showLegendKey val="0"/>
          <c:showVal val="0"/>
          <c:showCatName val="0"/>
          <c:showSerName val="0"/>
          <c:showPercent val="0"/>
          <c:showBubbleSize val="0"/>
        </c:dLbls>
        <c:gapWidth val="100"/>
        <c:overlap val="100"/>
        <c:axId val="648473392"/>
        <c:axId val="648475032"/>
      </c:barChart>
      <c:catAx>
        <c:axId val="648473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Component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5032"/>
        <c:crosses val="autoZero"/>
        <c:auto val="1"/>
        <c:lblAlgn val="ctr"/>
        <c:lblOffset val="100"/>
        <c:noMultiLvlLbl val="0"/>
      </c:catAx>
      <c:valAx>
        <c:axId val="648475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800"/>
                  <a:t>Percentage</a:t>
                </a:r>
                <a:r>
                  <a:rPr lang="en-GB" sz="800" baseline="0"/>
                  <a:t> Value</a:t>
                </a:r>
              </a:p>
              <a:p>
                <a:pPr>
                  <a:defRPr/>
                </a:pPr>
                <a:endParaRPr lang="en-GB"/>
              </a:p>
            </c:rich>
          </c:tx>
          <c:layout>
            <c:manualLayout>
              <c:xMode val="edge"/>
              <c:yMode val="edge"/>
              <c:x val="0"/>
              <c:y val="0.3261985559072580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8473392"/>
        <c:crosses val="autoZero"/>
        <c:crossBetween val="between"/>
      </c:valAx>
      <c:spPr>
        <a:noFill/>
        <a:ln>
          <a:noFill/>
        </a:ln>
        <a:effectLst/>
      </c:spPr>
    </c:plotArea>
    <c:legend>
      <c:legendPos val="r"/>
      <c:layout>
        <c:manualLayout>
          <c:xMode val="edge"/>
          <c:yMode val="edge"/>
          <c:x val="3.94329417251887E-2"/>
          <c:y val="0.79582450205080946"/>
          <c:w val="0.33956413192546719"/>
          <c:h val="0.181020269341916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a:t>Spec CO2eq Comparison</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val>
            <c:numRef>
              <c:f>('Spec Comparison'!$C$21,'Spec Comparison'!$F$21,'Spec Comparison'!$I$21,'Spec Comparison'!$L$21)</c:f>
              <c:numCache>
                <c:formatCode>0.00</c:formatCode>
                <c:ptCount val="4"/>
                <c:pt idx="0">
                  <c:v>0</c:v>
                </c:pt>
                <c:pt idx="1">
                  <c:v>0</c:v>
                </c:pt>
                <c:pt idx="2">
                  <c:v>0</c:v>
                </c:pt>
                <c:pt idx="3">
                  <c:v>0</c:v>
                </c:pt>
              </c:numCache>
            </c:numRef>
          </c:val>
          <c:extLst>
            <c:ext xmlns:c16="http://schemas.microsoft.com/office/drawing/2014/chart" uri="{C3380CC4-5D6E-409C-BE32-E72D297353CC}">
              <c16:uniqueId val="{00000000-CC73-408E-BC4A-7D59E2752980}"/>
            </c:ext>
          </c:extLst>
        </c:ser>
        <c:dLbls>
          <c:showLegendKey val="0"/>
          <c:showVal val="0"/>
          <c:showCatName val="0"/>
          <c:showSerName val="0"/>
          <c:showPercent val="0"/>
          <c:showBubbleSize val="0"/>
        </c:dLbls>
        <c:gapWidth val="219"/>
        <c:overlap val="-27"/>
        <c:axId val="639870040"/>
        <c:axId val="639871024"/>
      </c:barChart>
      <c:catAx>
        <c:axId val="639870040"/>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GB" sz="1600"/>
                  <a:t>Specification</a:t>
                </a:r>
                <a:r>
                  <a:rPr lang="en-GB" sz="1600" baseline="0"/>
                  <a:t> Number</a:t>
                </a:r>
                <a:endParaRPr lang="en-GB" sz="1600"/>
              </a:p>
            </c:rich>
          </c:tx>
          <c:layout>
            <c:manualLayout>
              <c:xMode val="edge"/>
              <c:yMode val="edge"/>
              <c:x val="0.34929875051224479"/>
              <c:y val="0.88768712564900787"/>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9871024"/>
        <c:crosses val="autoZero"/>
        <c:auto val="1"/>
        <c:lblAlgn val="ctr"/>
        <c:lblOffset val="100"/>
        <c:noMultiLvlLbl val="0"/>
      </c:catAx>
      <c:valAx>
        <c:axId val="639871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GB" sz="1600"/>
                  <a:t>Kg CO2eq Impact</a:t>
                </a:r>
              </a:p>
            </c:rich>
          </c:tx>
          <c:layout>
            <c:manualLayout>
              <c:xMode val="edge"/>
              <c:yMode val="edge"/>
              <c:x val="1.1873172084645433E-2"/>
              <c:y val="0.28098210559057402"/>
            </c:manualLayout>
          </c:layout>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98700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a:t>Spec CO2eq Breakdown Comparison</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'Spec Comparison'!$B$16</c:f>
              <c:strCache>
                <c:ptCount val="1"/>
                <c:pt idx="0">
                  <c:v>Component materials: </c:v>
                </c:pt>
              </c:strCache>
            </c:strRef>
          </c:tx>
          <c:spPr>
            <a:solidFill>
              <a:schemeClr val="accent1"/>
            </a:solidFill>
            <a:ln>
              <a:noFill/>
            </a:ln>
            <a:effectLst/>
          </c:spPr>
          <c:invertIfNegative val="0"/>
          <c:val>
            <c:numRef>
              <c:f>('Spec Comparison'!$C$16,'Spec Comparison'!$F$16,'Spec Comparison'!$I$16,'Spec Comparison'!$L$16)</c:f>
              <c:numCache>
                <c:formatCode>0.00</c:formatCode>
                <c:ptCount val="4"/>
                <c:pt idx="0">
                  <c:v>0</c:v>
                </c:pt>
                <c:pt idx="1">
                  <c:v>0</c:v>
                </c:pt>
                <c:pt idx="2">
                  <c:v>0</c:v>
                </c:pt>
                <c:pt idx="3">
                  <c:v>0</c:v>
                </c:pt>
              </c:numCache>
            </c:numRef>
          </c:val>
          <c:extLst>
            <c:ext xmlns:c16="http://schemas.microsoft.com/office/drawing/2014/chart" uri="{C3380CC4-5D6E-409C-BE32-E72D297353CC}">
              <c16:uniqueId val="{00000000-C252-4DDF-8B26-FA38FD54F8AE}"/>
            </c:ext>
          </c:extLst>
        </c:ser>
        <c:ser>
          <c:idx val="1"/>
          <c:order val="1"/>
          <c:tx>
            <c:strRef>
              <c:f>'Spec Comparison'!$B$17</c:f>
              <c:strCache>
                <c:ptCount val="1"/>
                <c:pt idx="0">
                  <c:v>Packaging: </c:v>
                </c:pt>
              </c:strCache>
            </c:strRef>
          </c:tx>
          <c:spPr>
            <a:solidFill>
              <a:schemeClr val="accent2"/>
            </a:solidFill>
            <a:ln>
              <a:noFill/>
            </a:ln>
            <a:effectLst/>
          </c:spPr>
          <c:invertIfNegative val="0"/>
          <c:val>
            <c:numRef>
              <c:f>('Spec Comparison'!$C$17,'Spec Comparison'!$F$17,'Spec Comparison'!$I$17,'Spec Comparison'!$L$17)</c:f>
              <c:numCache>
                <c:formatCode>0.00</c:formatCode>
                <c:ptCount val="4"/>
                <c:pt idx="0">
                  <c:v>0</c:v>
                </c:pt>
                <c:pt idx="1">
                  <c:v>0</c:v>
                </c:pt>
                <c:pt idx="2">
                  <c:v>0</c:v>
                </c:pt>
                <c:pt idx="3">
                  <c:v>0</c:v>
                </c:pt>
              </c:numCache>
            </c:numRef>
          </c:val>
          <c:extLst>
            <c:ext xmlns:c16="http://schemas.microsoft.com/office/drawing/2014/chart" uri="{C3380CC4-5D6E-409C-BE32-E72D297353CC}">
              <c16:uniqueId val="{00000001-C252-4DDF-8B26-FA38FD54F8AE}"/>
            </c:ext>
          </c:extLst>
        </c:ser>
        <c:ser>
          <c:idx val="2"/>
          <c:order val="2"/>
          <c:tx>
            <c:strRef>
              <c:f>'Spec Comparison'!$B$18</c:f>
              <c:strCache>
                <c:ptCount val="1"/>
                <c:pt idx="0">
                  <c:v>Transport (Per component - Multiple Source Locations)</c:v>
                </c:pt>
              </c:strCache>
            </c:strRef>
          </c:tx>
          <c:spPr>
            <a:solidFill>
              <a:schemeClr val="accent3"/>
            </a:solidFill>
            <a:ln>
              <a:noFill/>
            </a:ln>
            <a:effectLst/>
          </c:spPr>
          <c:invertIfNegative val="0"/>
          <c:val>
            <c:numRef>
              <c:f>('Spec Comparison'!$C$18,'Spec Comparison'!$F$18,'Spec Comparison'!$I$18,'Spec Comparison'!$L$18)</c:f>
              <c:numCache>
                <c:formatCode>0.00</c:formatCode>
                <c:ptCount val="4"/>
                <c:pt idx="0">
                  <c:v>0</c:v>
                </c:pt>
                <c:pt idx="1">
                  <c:v>0</c:v>
                </c:pt>
                <c:pt idx="2">
                  <c:v>0</c:v>
                </c:pt>
                <c:pt idx="3">
                  <c:v>0</c:v>
                </c:pt>
              </c:numCache>
            </c:numRef>
          </c:val>
          <c:extLst>
            <c:ext xmlns:c16="http://schemas.microsoft.com/office/drawing/2014/chart" uri="{C3380CC4-5D6E-409C-BE32-E72D297353CC}">
              <c16:uniqueId val="{00000002-C252-4DDF-8B26-FA38FD54F8AE}"/>
            </c:ext>
          </c:extLst>
        </c:ser>
        <c:ser>
          <c:idx val="3"/>
          <c:order val="3"/>
          <c:tx>
            <c:strRef>
              <c:f>'Spec Comparison'!$B$19</c:f>
              <c:strCache>
                <c:ptCount val="1"/>
                <c:pt idx="0">
                  <c:v>Transport (Whole Unit- Single Source Location)</c:v>
                </c:pt>
              </c:strCache>
            </c:strRef>
          </c:tx>
          <c:spPr>
            <a:solidFill>
              <a:schemeClr val="accent4"/>
            </a:solidFill>
            <a:ln>
              <a:noFill/>
            </a:ln>
            <a:effectLst/>
          </c:spPr>
          <c:invertIfNegative val="0"/>
          <c:val>
            <c:numRef>
              <c:f>('Spec Comparison'!$C$19,'Spec Comparison'!$F$19,'Spec Comparison'!$I$19,'Spec Comparison'!$L$19)</c:f>
              <c:numCache>
                <c:formatCode>0.00</c:formatCode>
                <c:ptCount val="4"/>
                <c:pt idx="0">
                  <c:v>0</c:v>
                </c:pt>
                <c:pt idx="1">
                  <c:v>0</c:v>
                </c:pt>
                <c:pt idx="2">
                  <c:v>0</c:v>
                </c:pt>
                <c:pt idx="3">
                  <c:v>0</c:v>
                </c:pt>
              </c:numCache>
            </c:numRef>
          </c:val>
          <c:extLst>
            <c:ext xmlns:c16="http://schemas.microsoft.com/office/drawing/2014/chart" uri="{C3380CC4-5D6E-409C-BE32-E72D297353CC}">
              <c16:uniqueId val="{00000003-C252-4DDF-8B26-FA38FD54F8AE}"/>
            </c:ext>
          </c:extLst>
        </c:ser>
        <c:ser>
          <c:idx val="4"/>
          <c:order val="4"/>
          <c:tx>
            <c:strRef>
              <c:f>'Spec Comparison'!$E$20</c:f>
              <c:strCache>
                <c:ptCount val="1"/>
                <c:pt idx="0">
                  <c:v>End of life: </c:v>
                </c:pt>
              </c:strCache>
            </c:strRef>
          </c:tx>
          <c:spPr>
            <a:solidFill>
              <a:schemeClr val="accent5"/>
            </a:solidFill>
            <a:ln>
              <a:noFill/>
            </a:ln>
            <a:effectLst/>
          </c:spPr>
          <c:invertIfNegative val="0"/>
          <c:val>
            <c:numRef>
              <c:f>('Spec Comparison'!$C$20,'Spec Comparison'!$F$20,'Spec Comparison'!$I$20,'Spec Comparison'!$L$20)</c:f>
              <c:numCache>
                <c:formatCode>0.00</c:formatCode>
                <c:ptCount val="4"/>
                <c:pt idx="0">
                  <c:v>0</c:v>
                </c:pt>
                <c:pt idx="1">
                  <c:v>0</c:v>
                </c:pt>
                <c:pt idx="2">
                  <c:v>0</c:v>
                </c:pt>
                <c:pt idx="3">
                  <c:v>0</c:v>
                </c:pt>
              </c:numCache>
            </c:numRef>
          </c:val>
          <c:extLst>
            <c:ext xmlns:c16="http://schemas.microsoft.com/office/drawing/2014/chart" uri="{C3380CC4-5D6E-409C-BE32-E72D297353CC}">
              <c16:uniqueId val="{00000001-DE93-4BA5-AE00-9B13C69B2D8B}"/>
            </c:ext>
          </c:extLst>
        </c:ser>
        <c:dLbls>
          <c:showLegendKey val="0"/>
          <c:showVal val="0"/>
          <c:showCatName val="0"/>
          <c:showSerName val="0"/>
          <c:showPercent val="0"/>
          <c:showBubbleSize val="0"/>
        </c:dLbls>
        <c:gapWidth val="150"/>
        <c:overlap val="100"/>
        <c:axId val="695460040"/>
        <c:axId val="695464304"/>
      </c:barChart>
      <c:catAx>
        <c:axId val="695460040"/>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GB" sz="1600"/>
                  <a:t>Specification Number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5464304"/>
        <c:crosses val="autoZero"/>
        <c:auto val="1"/>
        <c:lblAlgn val="ctr"/>
        <c:lblOffset val="100"/>
        <c:noMultiLvlLbl val="0"/>
      </c:catAx>
      <c:valAx>
        <c:axId val="6954643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GB" sz="1600"/>
                  <a:t>Kg CO2eq Impact</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5460040"/>
        <c:crosses val="autoZero"/>
        <c:crossBetween val="between"/>
      </c:valAx>
      <c:spPr>
        <a:noFill/>
        <a:ln>
          <a:noFill/>
        </a:ln>
        <a:effectLst/>
      </c:spPr>
    </c:plotArea>
    <c:legend>
      <c:legendPos val="b"/>
      <c:layout>
        <c:manualLayout>
          <c:xMode val="edge"/>
          <c:yMode val="edge"/>
          <c:x val="0.13184890325855725"/>
          <c:y val="0.8317826308897095"/>
          <c:w val="0.81189492222536686"/>
          <c:h val="0.1472371615407543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editAs="oneCell">
    <xdr:from>
      <xdr:col>8</xdr:col>
      <xdr:colOff>63500</xdr:colOff>
      <xdr:row>20</xdr:row>
      <xdr:rowOff>120650</xdr:rowOff>
    </xdr:from>
    <xdr:to>
      <xdr:col>11</xdr:col>
      <xdr:colOff>45275</xdr:colOff>
      <xdr:row>31</xdr:row>
      <xdr:rowOff>45085</xdr:rowOff>
    </xdr:to>
    <xdr:pic>
      <xdr:nvPicPr>
        <xdr:cNvPr id="2" name="Picture 1" descr="Logo, company name&#10;&#10;Description automatically generated">
          <a:extLst>
            <a:ext uri="{FF2B5EF4-FFF2-40B4-BE49-F238E27FC236}">
              <a16:creationId xmlns:a16="http://schemas.microsoft.com/office/drawing/2014/main" id="{7924BFCE-B957-4124-9885-433ECD9B4F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0300" y="3359150"/>
          <a:ext cx="1810575" cy="1670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795683</xdr:colOff>
      <xdr:row>110</xdr:row>
      <xdr:rowOff>134639</xdr:rowOff>
    </xdr:from>
    <xdr:to>
      <xdr:col>10</xdr:col>
      <xdr:colOff>366828</xdr:colOff>
      <xdr:row>128</xdr:row>
      <xdr:rowOff>70219</xdr:rowOff>
    </xdr:to>
    <xdr:graphicFrame macro="">
      <xdr:nvGraphicFramePr>
        <xdr:cNvPr id="3" name="Chart 2">
          <a:extLst>
            <a:ext uri="{FF2B5EF4-FFF2-40B4-BE49-F238E27FC236}">
              <a16:creationId xmlns:a16="http://schemas.microsoft.com/office/drawing/2014/main" id="{3B89E7B0-A841-43E4-A8A7-07AEF5C7CB1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734485</xdr:colOff>
      <xdr:row>110</xdr:row>
      <xdr:rowOff>80432</xdr:rowOff>
    </xdr:from>
    <xdr:to>
      <xdr:col>6</xdr:col>
      <xdr:colOff>681568</xdr:colOff>
      <xdr:row>128</xdr:row>
      <xdr:rowOff>114299</xdr:rowOff>
    </xdr:to>
    <xdr:graphicFrame macro="">
      <xdr:nvGraphicFramePr>
        <xdr:cNvPr id="2" name="Chart 1">
          <a:extLst>
            <a:ext uri="{FF2B5EF4-FFF2-40B4-BE49-F238E27FC236}">
              <a16:creationId xmlns:a16="http://schemas.microsoft.com/office/drawing/2014/main" id="{F454D65D-7674-44B6-B306-8863173502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455083</xdr:colOff>
      <xdr:row>109</xdr:row>
      <xdr:rowOff>60324</xdr:rowOff>
    </xdr:from>
    <xdr:to>
      <xdr:col>18</xdr:col>
      <xdr:colOff>247650</xdr:colOff>
      <xdr:row>129</xdr:row>
      <xdr:rowOff>275167</xdr:rowOff>
    </xdr:to>
    <xdr:graphicFrame macro="">
      <xdr:nvGraphicFramePr>
        <xdr:cNvPr id="4" name="Chart 3">
          <a:extLst>
            <a:ext uri="{FF2B5EF4-FFF2-40B4-BE49-F238E27FC236}">
              <a16:creationId xmlns:a16="http://schemas.microsoft.com/office/drawing/2014/main" id="{1D413FA0-FFFB-4FD2-88D3-D114B990AD9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795683</xdr:colOff>
      <xdr:row>110</xdr:row>
      <xdr:rowOff>134639</xdr:rowOff>
    </xdr:from>
    <xdr:to>
      <xdr:col>10</xdr:col>
      <xdr:colOff>366828</xdr:colOff>
      <xdr:row>128</xdr:row>
      <xdr:rowOff>70219</xdr:rowOff>
    </xdr:to>
    <xdr:graphicFrame macro="">
      <xdr:nvGraphicFramePr>
        <xdr:cNvPr id="2" name="Chart 1">
          <a:extLst>
            <a:ext uri="{FF2B5EF4-FFF2-40B4-BE49-F238E27FC236}">
              <a16:creationId xmlns:a16="http://schemas.microsoft.com/office/drawing/2014/main" id="{27BE04E9-1BC4-404E-8BA6-6E8C97D37D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734485</xdr:colOff>
      <xdr:row>110</xdr:row>
      <xdr:rowOff>80432</xdr:rowOff>
    </xdr:from>
    <xdr:to>
      <xdr:col>6</xdr:col>
      <xdr:colOff>681568</xdr:colOff>
      <xdr:row>128</xdr:row>
      <xdr:rowOff>114299</xdr:rowOff>
    </xdr:to>
    <xdr:graphicFrame macro="">
      <xdr:nvGraphicFramePr>
        <xdr:cNvPr id="3" name="Chart 2">
          <a:extLst>
            <a:ext uri="{FF2B5EF4-FFF2-40B4-BE49-F238E27FC236}">
              <a16:creationId xmlns:a16="http://schemas.microsoft.com/office/drawing/2014/main" id="{808A64E2-DDAD-465D-A5E6-50C6979AA2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455083</xdr:colOff>
      <xdr:row>109</xdr:row>
      <xdr:rowOff>60324</xdr:rowOff>
    </xdr:from>
    <xdr:to>
      <xdr:col>18</xdr:col>
      <xdr:colOff>247650</xdr:colOff>
      <xdr:row>129</xdr:row>
      <xdr:rowOff>275167</xdr:rowOff>
    </xdr:to>
    <xdr:graphicFrame macro="">
      <xdr:nvGraphicFramePr>
        <xdr:cNvPr id="4" name="Chart 3">
          <a:extLst>
            <a:ext uri="{FF2B5EF4-FFF2-40B4-BE49-F238E27FC236}">
              <a16:creationId xmlns:a16="http://schemas.microsoft.com/office/drawing/2014/main" id="{3F56CAD2-D054-47B7-AB2F-B93CF02867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795683</xdr:colOff>
      <xdr:row>110</xdr:row>
      <xdr:rowOff>134639</xdr:rowOff>
    </xdr:from>
    <xdr:to>
      <xdr:col>10</xdr:col>
      <xdr:colOff>366828</xdr:colOff>
      <xdr:row>128</xdr:row>
      <xdr:rowOff>70219</xdr:rowOff>
    </xdr:to>
    <xdr:graphicFrame macro="">
      <xdr:nvGraphicFramePr>
        <xdr:cNvPr id="2" name="Chart 1">
          <a:extLst>
            <a:ext uri="{FF2B5EF4-FFF2-40B4-BE49-F238E27FC236}">
              <a16:creationId xmlns:a16="http://schemas.microsoft.com/office/drawing/2014/main" id="{BC250E1F-D726-4E9B-95D5-85CAC7E6C0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734485</xdr:colOff>
      <xdr:row>110</xdr:row>
      <xdr:rowOff>80432</xdr:rowOff>
    </xdr:from>
    <xdr:to>
      <xdr:col>6</xdr:col>
      <xdr:colOff>681568</xdr:colOff>
      <xdr:row>128</xdr:row>
      <xdr:rowOff>114299</xdr:rowOff>
    </xdr:to>
    <xdr:graphicFrame macro="">
      <xdr:nvGraphicFramePr>
        <xdr:cNvPr id="3" name="Chart 2">
          <a:extLst>
            <a:ext uri="{FF2B5EF4-FFF2-40B4-BE49-F238E27FC236}">
              <a16:creationId xmlns:a16="http://schemas.microsoft.com/office/drawing/2014/main" id="{4DFD8F68-C50E-4202-B09C-467D8DD795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455083</xdr:colOff>
      <xdr:row>109</xdr:row>
      <xdr:rowOff>60324</xdr:rowOff>
    </xdr:from>
    <xdr:to>
      <xdr:col>18</xdr:col>
      <xdr:colOff>247650</xdr:colOff>
      <xdr:row>129</xdr:row>
      <xdr:rowOff>275167</xdr:rowOff>
    </xdr:to>
    <xdr:graphicFrame macro="">
      <xdr:nvGraphicFramePr>
        <xdr:cNvPr id="4" name="Chart 3">
          <a:extLst>
            <a:ext uri="{FF2B5EF4-FFF2-40B4-BE49-F238E27FC236}">
              <a16:creationId xmlns:a16="http://schemas.microsoft.com/office/drawing/2014/main" id="{2732A687-8220-4BA2-8ED6-F5F3FD85DE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795683</xdr:colOff>
      <xdr:row>110</xdr:row>
      <xdr:rowOff>134639</xdr:rowOff>
    </xdr:from>
    <xdr:to>
      <xdr:col>10</xdr:col>
      <xdr:colOff>366828</xdr:colOff>
      <xdr:row>128</xdr:row>
      <xdr:rowOff>70219</xdr:rowOff>
    </xdr:to>
    <xdr:graphicFrame macro="">
      <xdr:nvGraphicFramePr>
        <xdr:cNvPr id="2" name="Chart 1">
          <a:extLst>
            <a:ext uri="{FF2B5EF4-FFF2-40B4-BE49-F238E27FC236}">
              <a16:creationId xmlns:a16="http://schemas.microsoft.com/office/drawing/2014/main" id="{976F588C-29C5-4AC9-9A2D-2EEC565E39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734485</xdr:colOff>
      <xdr:row>110</xdr:row>
      <xdr:rowOff>80432</xdr:rowOff>
    </xdr:from>
    <xdr:to>
      <xdr:col>6</xdr:col>
      <xdr:colOff>681568</xdr:colOff>
      <xdr:row>128</xdr:row>
      <xdr:rowOff>114299</xdr:rowOff>
    </xdr:to>
    <xdr:graphicFrame macro="">
      <xdr:nvGraphicFramePr>
        <xdr:cNvPr id="3" name="Chart 2">
          <a:extLst>
            <a:ext uri="{FF2B5EF4-FFF2-40B4-BE49-F238E27FC236}">
              <a16:creationId xmlns:a16="http://schemas.microsoft.com/office/drawing/2014/main" id="{75D75A8F-1949-4207-89D7-2AE7CE3F9C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455083</xdr:colOff>
      <xdr:row>109</xdr:row>
      <xdr:rowOff>60324</xdr:rowOff>
    </xdr:from>
    <xdr:to>
      <xdr:col>18</xdr:col>
      <xdr:colOff>247650</xdr:colOff>
      <xdr:row>129</xdr:row>
      <xdr:rowOff>275167</xdr:rowOff>
    </xdr:to>
    <xdr:graphicFrame macro="">
      <xdr:nvGraphicFramePr>
        <xdr:cNvPr id="4" name="Chart 3">
          <a:extLst>
            <a:ext uri="{FF2B5EF4-FFF2-40B4-BE49-F238E27FC236}">
              <a16:creationId xmlns:a16="http://schemas.microsoft.com/office/drawing/2014/main" id="{AC24CA50-17CF-4C2D-ABE6-42479D27DB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819726</xdr:colOff>
      <xdr:row>24</xdr:row>
      <xdr:rowOff>71581</xdr:rowOff>
    </xdr:from>
    <xdr:to>
      <xdr:col>4</xdr:col>
      <xdr:colOff>1316181</xdr:colOff>
      <xdr:row>48</xdr:row>
      <xdr:rowOff>23091</xdr:rowOff>
    </xdr:to>
    <xdr:graphicFrame macro="">
      <xdr:nvGraphicFramePr>
        <xdr:cNvPr id="20" name="Chart 9">
          <a:extLst>
            <a:ext uri="{FF2B5EF4-FFF2-40B4-BE49-F238E27FC236}">
              <a16:creationId xmlns:a16="http://schemas.microsoft.com/office/drawing/2014/main" id="{DAB77F45-4673-48A4-9F0A-5277F2EC55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519546</xdr:colOff>
      <xdr:row>24</xdr:row>
      <xdr:rowOff>48489</xdr:rowOff>
    </xdr:from>
    <xdr:to>
      <xdr:col>8</xdr:col>
      <xdr:colOff>1593273</xdr:colOff>
      <xdr:row>49</xdr:row>
      <xdr:rowOff>115453</xdr:rowOff>
    </xdr:to>
    <xdr:graphicFrame macro="">
      <xdr:nvGraphicFramePr>
        <xdr:cNvPr id="22" name="Chart 16">
          <a:extLst>
            <a:ext uri="{FF2B5EF4-FFF2-40B4-BE49-F238E27FC236}">
              <a16:creationId xmlns:a16="http://schemas.microsoft.com/office/drawing/2014/main" id="{B65BC134-8308-4119-A205-C6635416AD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retrust-my.sharepoint.com/personal/stephen_alexander_bregroup_com/Documents/Documents/Strategic%20Advisory/LIST/Final%20Versions/DRAFT%20Humanitarian%20LIST%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nningst/AppData/Local/Microsoft/Windows/INetCache/Content.Outlook/ZAQW264Y/DRAFT%20Humanitarian%20LIST%20Formula%20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 Guide"/>
      <sheetName val="Spec 1"/>
      <sheetName val="Spec 2"/>
      <sheetName val="Spec 3"/>
      <sheetName val="Comparison"/>
      <sheetName val="Spec Data Sheet"/>
      <sheetName val="Lists"/>
      <sheetName val="Data"/>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Transport Guide"/>
      <sheetName val="Spec 1"/>
      <sheetName val="Spec 2"/>
      <sheetName val="Spec 3"/>
      <sheetName val="Comparison"/>
      <sheetName val="Spec Data Sheet"/>
      <sheetName val="Lists"/>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F24055F-C9EE-401E-B994-6B401AE335B0}" name="Table1323" displayName="Table1323" ref="A1:L36" totalsRowShown="0" headerRowDxfId="28" dataDxfId="27" dataCellStyle="Normal 3">
  <autoFilter ref="A1:L36" xr:uid="{FCBFD336-6C3B-4F4A-9EB0-2A71F2E0A16A}"/>
  <sortState xmlns:xlrd2="http://schemas.microsoft.com/office/spreadsheetml/2017/richdata2" ref="A2:L36">
    <sortCondition ref="K1:K36"/>
  </sortState>
  <tableColumns count="12">
    <tableColumn id="1" xr3:uid="{5CBC1261-94C9-42C1-AA2A-58611622208E}" name="Level 1 " dataDxfId="26" dataCellStyle="Normal 3"/>
    <tableColumn id="2" xr3:uid="{9837DEB7-67E2-4E8B-82EE-39F2C71641C9}" name="Level 2" dataDxfId="25" dataCellStyle="Normal 3"/>
    <tableColumn id="3" xr3:uid="{18ED419F-8E0A-404C-8855-46B7455FA55B}" name="Level 3" dataDxfId="24" dataCellStyle="Normal 3"/>
    <tableColumn id="4" xr3:uid="{2C440FA9-5E0B-47FC-90F0-B6C519EA0843}" name="Level 4" dataDxfId="23" dataCellStyle="Normal 3"/>
    <tableColumn id="8" xr3:uid="{77C8CE8F-0E08-4731-BA8D-4DF948A3C979}" name="Humanitarian Specific?" dataDxfId="22" dataCellStyle="Normal 3"/>
    <tableColumn id="5" xr3:uid="{64A06321-B75F-4F49-B4C1-2D3494D3A3FF}" name="Hints and Tips to be added " dataDxfId="21" dataCellStyle="Normal 3"/>
    <tableColumn id="6" xr3:uid="{3E4EAC9F-83A2-4B29-A6BE-F51EC37F82E3}" name="What might this material be used for?" dataDxfId="20" dataCellStyle="Normal 3"/>
    <tableColumn id="10" xr3:uid="{EFA5AE8B-8CEA-4376-86A5-19E17F39F3A7}" name="Column1" dataDxfId="19" dataCellStyle="Normal 3">
      <calculatedColumnFormula>CONCATENATE(Table1323[[#This Row],[Level 1 ]],$M$1,Table1323[[#This Row],[Level 2]],$M$1,Table1323[[#This Row],[Level 3]],$M$1,Table1323[[#This Row],[Level 4]])</calculatedColumnFormula>
    </tableColumn>
    <tableColumn id="11" xr3:uid="{88A0AD13-A1CB-4380-9878-A448F6ADF36C}" name="Column2" dataDxfId="18" dataCellStyle="Normal 3"/>
    <tableColumn id="7" xr3:uid="{27990FAF-9F2F-4FC4-B6DB-2CAFB2BA6248}" name="Kg CO2 eq/Kg" dataDxfId="17" dataCellStyle="Normal 3"/>
    <tableColumn id="9" xr3:uid="{19B38C01-337F-4B9C-BDAB-FE46DFB50365}" name="Ref #" dataDxfId="16" dataCellStyle="Normal 3"/>
    <tableColumn id="12" xr3:uid="{5445BCCC-F89F-4BC8-A53A-99795C3795B9}" name="Recycled content" dataDxfId="15" dataCellStyle="Normal 3"/>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9ACC7F7-7DC5-4E43-AA75-A0D4776D178E}" name="Table3" displayName="Table3" ref="C2:L35" totalsRowShown="0" headerRowDxfId="14" dataDxfId="12" headerRowBorderDxfId="13" tableBorderDxfId="11" totalsRowBorderDxfId="10" dataCellStyle="Normal 3">
  <autoFilter ref="C2:L35" xr:uid="{DF30AE81-8B54-41AF-B1B6-6FA50968A469}"/>
  <tableColumns count="10">
    <tableColumn id="1" xr3:uid="{40C30E85-5200-49CC-ACE2-62E2E9109703}" name="Reference" dataDxfId="9" dataCellStyle="Normal 3"/>
    <tableColumn id="2" xr3:uid="{9753244D-E19C-4E5C-BAE2-FF45D3D79034}" name="Item" dataDxfId="8" dataCellStyle="Normal 3"/>
    <tableColumn id="11" xr3:uid="{49D1584D-5F22-4336-ABDD-795886FB59FB}" name="What might this be used for?" dataDxfId="7" dataCellStyle="Normal 3"/>
    <tableColumn id="3" xr3:uid="{5D9178C4-81F2-4663-8346-25E61CFF9F09}" name="EPD?" dataDxfId="6" dataCellStyle="Normal 3"/>
    <tableColumn id="4" xr3:uid="{B8DD2E78-7182-4B59-B1E2-729965DF704E}" name="Reference Details*" dataDxfId="5" dataCellStyle="Normal 3"/>
    <tableColumn id="5" xr3:uid="{A41845C3-779A-42B8-BEAD-657CB33B0B31}" name="Description" dataDxfId="4" dataCellStyle="Normal 3"/>
    <tableColumn id="8" xr3:uid="{33C3ED2C-1DC3-4D10-97DC-B1C28A8A6FFB}" name="Year Data published " dataDxfId="3" dataCellStyle="Normal 3"/>
    <tableColumn id="7" xr3:uid="{10BCE7B5-2DDD-48D3-958B-BED9C95009A3}" name="Expiration date" dataDxfId="2" dataCellStyle="Normal 3"/>
    <tableColumn id="6" xr3:uid="{A881EB1A-8786-4108-B0C3-B2B422A01353}" name="Hyperlink" dataDxfId="1" dataCellStyle="Hyperlink 2"/>
    <tableColumn id="9" xr3:uid="{978FABB9-4991-49B4-87DF-5BEBB58DB72E}" name="Second hyperlink if required" dataDxfId="0" dataCellStyle="Normal 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youtu.be/9ABCKVp6BKU"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ea-distances.org/" TargetMode="External"/><Relationship Id="rId1" Type="http://schemas.openxmlformats.org/officeDocument/2006/relationships/hyperlink" Target="https://www.distance.t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8" Type="http://schemas.openxmlformats.org/officeDocument/2006/relationships/hyperlink" Target="https://circularecology.com/embodied-carbon-footprint-database.html" TargetMode="External"/><Relationship Id="rId13" Type="http://schemas.openxmlformats.org/officeDocument/2006/relationships/hyperlink" Target="https://circularecology.com/embodied-carbon-footprint-database.html" TargetMode="External"/><Relationship Id="rId18" Type="http://schemas.openxmlformats.org/officeDocument/2006/relationships/hyperlink" Target="https://circularecology.com/embodied-carbon-footprint-database.html" TargetMode="External"/><Relationship Id="rId26" Type="http://schemas.openxmlformats.org/officeDocument/2006/relationships/hyperlink" Target="https://www.greenbooklive.com/search/scheme.jsp?id=272" TargetMode="External"/><Relationship Id="rId3" Type="http://schemas.openxmlformats.org/officeDocument/2006/relationships/hyperlink" Target="https://ibudata.lca-data.com/datasetdetail/process.xhtml?uuid=e83be2ef-a87f-4f72-a533-69f51872fb40&amp;version=00.08.000&amp;stock=PUBLIC&amp;lang=en" TargetMode="External"/><Relationship Id="rId21" Type="http://schemas.openxmlformats.org/officeDocument/2006/relationships/hyperlink" Target="https://epd-online.com/PublishedEpd/Download/7888" TargetMode="External"/><Relationship Id="rId7" Type="http://schemas.openxmlformats.org/officeDocument/2006/relationships/hyperlink" Target="https://circularecology.com/embodied-carbon-footprint-database.html" TargetMode="External"/><Relationship Id="rId12" Type="http://schemas.openxmlformats.org/officeDocument/2006/relationships/hyperlink" Target="https://circularecology.com/embodied-carbon-footprint-database.html" TargetMode="External"/><Relationship Id="rId17" Type="http://schemas.openxmlformats.org/officeDocument/2006/relationships/hyperlink" Target="https://circularecology.com/embodied-carbon-footprint-database.html" TargetMode="External"/><Relationship Id="rId25" Type="http://schemas.openxmlformats.org/officeDocument/2006/relationships/hyperlink" Target="https://www.greenbooklive.com/search/scheme.jsp?id=272" TargetMode="External"/><Relationship Id="rId33" Type="http://schemas.openxmlformats.org/officeDocument/2006/relationships/table" Target="../tables/table2.xml"/><Relationship Id="rId2" Type="http://schemas.openxmlformats.org/officeDocument/2006/relationships/hyperlink" Target="https://www.epddanmark.dk/media/1020/md-carlo-f-christensen-17001-en.pdf" TargetMode="External"/><Relationship Id="rId16" Type="http://schemas.openxmlformats.org/officeDocument/2006/relationships/hyperlink" Target="https://circularecology.com/embodied-carbon-footprint-database.html" TargetMode="External"/><Relationship Id="rId20" Type="http://schemas.openxmlformats.org/officeDocument/2006/relationships/hyperlink" Target="https://ibudata.lca-data.com/datasetdetail/process.xhtml?uuid=e26ced2c-3f4b-46c3-8283-2aed8b994301&amp;version=00.01.000&amp;stock=PUBLIC&amp;lang=en" TargetMode="External"/><Relationship Id="rId29" Type="http://schemas.openxmlformats.org/officeDocument/2006/relationships/hyperlink" Target="https://www.bregroup.com/list-shopfit/" TargetMode="External"/><Relationship Id="rId1" Type="http://schemas.openxmlformats.org/officeDocument/2006/relationships/hyperlink" Target="https://data.environdec.com/datasetdetail/process.xhtml?uuid=95052dd4-e7a0-4aaa-b4ec-ed5d7dfc0947&amp;version=01.00.001&amp;lang=en" TargetMode="External"/><Relationship Id="rId6" Type="http://schemas.openxmlformats.org/officeDocument/2006/relationships/hyperlink" Target="https://circularecology.com/embodied-carbon-footprint-database.html" TargetMode="External"/><Relationship Id="rId11" Type="http://schemas.openxmlformats.org/officeDocument/2006/relationships/hyperlink" Target="https://circularecology.com/embodied-carbon-footprint-database.html" TargetMode="External"/><Relationship Id="rId24" Type="http://schemas.openxmlformats.org/officeDocument/2006/relationships/hyperlink" Target="https://circularecology.com/embodied-carbon-footprint-database.html" TargetMode="External"/><Relationship Id="rId32" Type="http://schemas.openxmlformats.org/officeDocument/2006/relationships/printerSettings" Target="../printerSettings/printerSettings11.bin"/><Relationship Id="rId5" Type="http://schemas.openxmlformats.org/officeDocument/2006/relationships/hyperlink" Target="https://portal.environdec.com/api/api/v1/EPDLibrary/Files/029796ea-3bc5-4960-82db-a73fce2c08e8/Data" TargetMode="External"/><Relationship Id="rId15" Type="http://schemas.openxmlformats.org/officeDocument/2006/relationships/hyperlink" Target="https://circularecology.com/embodied-carbon-footprint-database.html" TargetMode="External"/><Relationship Id="rId23" Type="http://schemas.openxmlformats.org/officeDocument/2006/relationships/hyperlink" Target="https://circularecology.com/embodied-carbon-footprint-database.html" TargetMode="External"/><Relationship Id="rId28" Type="http://schemas.openxmlformats.org/officeDocument/2006/relationships/hyperlink" Target="https://ibudata.lca-data.com/datasetdetail/process.xhtml?uuid=c6a2ad67-642e-498a-9258-8625953bbfde&amp;version=00.06.000&amp;stock=PUBLIC&amp;lang=en" TargetMode="External"/><Relationship Id="rId10" Type="http://schemas.openxmlformats.org/officeDocument/2006/relationships/hyperlink" Target="https://circularecology.com/embodied-carbon-footprint-database.html" TargetMode="External"/><Relationship Id="rId19" Type="http://schemas.openxmlformats.org/officeDocument/2006/relationships/hyperlink" Target="https://data.environdec.com/datasetdetail/process.xhtml?uuid=a868cea2-d4c6-405f-8cfd-31bea636acd8&amp;version=01.00.001&amp;lang=en" TargetMode="External"/><Relationship Id="rId31" Type="http://schemas.openxmlformats.org/officeDocument/2006/relationships/hyperlink" Target="https://circularecology.com/embodied-carbon-footprint-database.html" TargetMode="External"/><Relationship Id="rId4" Type="http://schemas.openxmlformats.org/officeDocument/2006/relationships/hyperlink" Target="https://www.researchgate.net/publication/345156722_Environmental_Product_Declarations_EPD_for_Glass_Fiber_Reinforced_Polyester_GFRP_Composite_Poles" TargetMode="External"/><Relationship Id="rId9" Type="http://schemas.openxmlformats.org/officeDocument/2006/relationships/hyperlink" Target="https://circularecology.com/embodied-carbon-footprint-database.html" TargetMode="External"/><Relationship Id="rId14" Type="http://schemas.openxmlformats.org/officeDocument/2006/relationships/hyperlink" Target="https://circularecology.com/embodied-carbon-footprint-database.html" TargetMode="External"/><Relationship Id="rId22" Type="http://schemas.openxmlformats.org/officeDocument/2006/relationships/hyperlink" Target="https://circularecology.com/embodied-carbon-footprint-database.html" TargetMode="External"/><Relationship Id="rId27" Type="http://schemas.openxmlformats.org/officeDocument/2006/relationships/hyperlink" Target="https://www.greenbooklive.com/search/scheme.jsp?id=341" TargetMode="External"/><Relationship Id="rId30" Type="http://schemas.openxmlformats.org/officeDocument/2006/relationships/hyperlink" Target="https://www.bregroup.com/list-shopf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AB25F-C93E-4224-98AA-355EBA42ED1C}">
  <sheetPr>
    <tabColor theme="2"/>
  </sheetPr>
  <dimension ref="A1:T37"/>
  <sheetViews>
    <sheetView workbookViewId="0">
      <selection activeCell="E31" sqref="E31"/>
    </sheetView>
  </sheetViews>
  <sheetFormatPr defaultColWidth="8.7109375" defaultRowHeight="12.75" x14ac:dyDescent="0.2"/>
  <cols>
    <col min="1" max="16384" width="8.7109375" style="1"/>
  </cols>
  <sheetData>
    <row r="1" spans="1:20" ht="30" x14ac:dyDescent="0.4">
      <c r="A1" s="219" t="s">
        <v>0</v>
      </c>
      <c r="B1" s="220"/>
      <c r="C1" s="220"/>
      <c r="D1" s="220"/>
      <c r="E1" s="220"/>
      <c r="F1" s="220"/>
      <c r="G1" s="220"/>
      <c r="H1" s="220"/>
      <c r="I1" s="220"/>
      <c r="J1" s="221"/>
      <c r="K1" s="221"/>
      <c r="L1" s="221"/>
      <c r="M1" s="221"/>
      <c r="N1" s="221"/>
      <c r="O1" s="221"/>
      <c r="P1" s="221"/>
      <c r="Q1" s="221"/>
      <c r="R1" s="221"/>
      <c r="S1" s="221"/>
      <c r="T1" s="57"/>
    </row>
    <row r="2" spans="1:20" x14ac:dyDescent="0.2">
      <c r="A2" s="223" t="s">
        <v>1</v>
      </c>
      <c r="B2" s="223"/>
      <c r="C2" s="223"/>
      <c r="D2" s="223"/>
      <c r="E2" s="223"/>
      <c r="F2" s="223"/>
      <c r="G2" s="223"/>
      <c r="H2" s="223"/>
      <c r="I2" s="223"/>
      <c r="J2" s="57"/>
      <c r="K2" s="224" t="s">
        <v>2</v>
      </c>
      <c r="L2" s="223"/>
      <c r="M2" s="223"/>
      <c r="N2" s="223"/>
      <c r="O2" s="223"/>
      <c r="P2" s="223"/>
      <c r="Q2" s="223"/>
      <c r="R2" s="223"/>
      <c r="S2" s="223"/>
      <c r="T2" s="57"/>
    </row>
    <row r="3" spans="1:20" x14ac:dyDescent="0.2">
      <c r="A3" s="223"/>
      <c r="B3" s="223"/>
      <c r="C3" s="223"/>
      <c r="D3" s="223"/>
      <c r="E3" s="223"/>
      <c r="F3" s="223"/>
      <c r="G3" s="223"/>
      <c r="H3" s="223"/>
      <c r="I3" s="223"/>
      <c r="J3" s="57"/>
      <c r="K3" s="223"/>
      <c r="L3" s="223"/>
      <c r="M3" s="223"/>
      <c r="N3" s="223"/>
      <c r="O3" s="223"/>
      <c r="P3" s="223"/>
      <c r="Q3" s="223"/>
      <c r="R3" s="223"/>
      <c r="S3" s="223"/>
      <c r="T3" s="57"/>
    </row>
    <row r="4" spans="1:20" x14ac:dyDescent="0.2">
      <c r="A4" s="223"/>
      <c r="B4" s="223"/>
      <c r="C4" s="223"/>
      <c r="D4" s="223"/>
      <c r="E4" s="223"/>
      <c r="F4" s="223"/>
      <c r="G4" s="223"/>
      <c r="H4" s="223"/>
      <c r="I4" s="223"/>
      <c r="J4" s="57"/>
      <c r="K4" s="225"/>
      <c r="L4" s="225"/>
      <c r="M4" s="225"/>
      <c r="N4" s="225"/>
      <c r="O4" s="225"/>
      <c r="P4" s="225"/>
      <c r="Q4" s="225"/>
      <c r="R4" s="225"/>
      <c r="S4" s="225"/>
      <c r="T4" s="57"/>
    </row>
    <row r="5" spans="1:20" x14ac:dyDescent="0.2">
      <c r="A5" s="223"/>
      <c r="B5" s="223"/>
      <c r="C5" s="223"/>
      <c r="D5" s="223"/>
      <c r="E5" s="223"/>
      <c r="F5" s="223"/>
      <c r="G5" s="223"/>
      <c r="H5" s="223"/>
      <c r="I5" s="223"/>
      <c r="J5" s="57"/>
      <c r="K5" s="57"/>
      <c r="L5" s="57"/>
      <c r="M5" s="57"/>
      <c r="N5" s="57"/>
      <c r="O5" s="57"/>
      <c r="P5" s="57"/>
      <c r="Q5" s="57"/>
      <c r="R5" s="57"/>
      <c r="S5" s="57"/>
      <c r="T5" s="57"/>
    </row>
    <row r="6" spans="1:20" x14ac:dyDescent="0.2">
      <c r="A6" s="223"/>
      <c r="B6" s="223"/>
      <c r="C6" s="223"/>
      <c r="D6" s="223"/>
      <c r="E6" s="223"/>
      <c r="F6" s="223"/>
      <c r="G6" s="223"/>
      <c r="H6" s="223"/>
      <c r="I6" s="223"/>
      <c r="J6" s="57"/>
      <c r="K6" s="58" t="s">
        <v>3</v>
      </c>
      <c r="L6" s="57"/>
      <c r="M6" s="57"/>
      <c r="N6" s="57"/>
      <c r="O6" s="57"/>
      <c r="P6" s="57"/>
      <c r="Q6" s="57"/>
      <c r="R6" s="57"/>
      <c r="S6" s="57"/>
      <c r="T6" s="57"/>
    </row>
    <row r="7" spans="1:20" x14ac:dyDescent="0.2">
      <c r="A7" s="223"/>
      <c r="B7" s="223"/>
      <c r="C7" s="223"/>
      <c r="D7" s="223"/>
      <c r="E7" s="223"/>
      <c r="F7" s="223"/>
      <c r="G7" s="223"/>
      <c r="H7" s="223"/>
      <c r="I7" s="223"/>
      <c r="J7" s="57"/>
      <c r="K7" s="58" t="s">
        <v>4</v>
      </c>
      <c r="L7" s="57"/>
      <c r="M7" s="57"/>
      <c r="N7" s="57"/>
      <c r="O7" s="57"/>
      <c r="P7" s="57"/>
      <c r="Q7" s="57"/>
      <c r="R7" s="57"/>
      <c r="S7" s="57"/>
      <c r="T7" s="57"/>
    </row>
    <row r="8" spans="1:20" x14ac:dyDescent="0.2">
      <c r="A8" s="223"/>
      <c r="B8" s="223"/>
      <c r="C8" s="223"/>
      <c r="D8" s="223"/>
      <c r="E8" s="223"/>
      <c r="F8" s="223"/>
      <c r="G8" s="223"/>
      <c r="H8" s="223"/>
      <c r="I8" s="223"/>
      <c r="J8" s="57"/>
      <c r="K8" s="59" t="s">
        <v>5</v>
      </c>
      <c r="L8" s="57"/>
      <c r="M8" s="57"/>
      <c r="N8" s="57"/>
      <c r="O8" s="57"/>
      <c r="P8" s="57"/>
      <c r="Q8" s="57"/>
      <c r="R8" s="57"/>
      <c r="S8" s="57"/>
      <c r="T8" s="57"/>
    </row>
    <row r="9" spans="1:20" x14ac:dyDescent="0.2">
      <c r="A9" s="223"/>
      <c r="B9" s="223"/>
      <c r="C9" s="223"/>
      <c r="D9" s="223"/>
      <c r="E9" s="223"/>
      <c r="F9" s="223"/>
      <c r="G9" s="223"/>
      <c r="H9" s="223"/>
      <c r="I9" s="223"/>
      <c r="J9" s="57"/>
      <c r="K9" s="57"/>
      <c r="L9" s="57"/>
      <c r="M9" s="57"/>
      <c r="N9" s="57"/>
      <c r="O9" s="57"/>
      <c r="P9" s="57"/>
      <c r="Q9" s="57"/>
      <c r="R9" s="57"/>
      <c r="S9" s="57"/>
      <c r="T9" s="57"/>
    </row>
    <row r="10" spans="1:20" x14ac:dyDescent="0.2">
      <c r="A10" s="223"/>
      <c r="B10" s="223"/>
      <c r="C10" s="223"/>
      <c r="D10" s="223"/>
      <c r="E10" s="223"/>
      <c r="F10" s="223"/>
      <c r="G10" s="223"/>
      <c r="H10" s="223"/>
      <c r="I10" s="223"/>
      <c r="J10" s="57"/>
      <c r="K10" s="224" t="s">
        <v>6</v>
      </c>
      <c r="L10" s="223"/>
      <c r="M10" s="223"/>
      <c r="N10" s="223"/>
      <c r="O10" s="223"/>
      <c r="P10" s="223"/>
      <c r="Q10" s="223"/>
      <c r="R10" s="223"/>
      <c r="S10" s="223"/>
      <c r="T10" s="57"/>
    </row>
    <row r="11" spans="1:20" x14ac:dyDescent="0.2">
      <c r="A11" s="223"/>
      <c r="B11" s="223"/>
      <c r="C11" s="223"/>
      <c r="D11" s="223"/>
      <c r="E11" s="223"/>
      <c r="F11" s="223"/>
      <c r="G11" s="223"/>
      <c r="H11" s="223"/>
      <c r="I11" s="223"/>
      <c r="J11" s="57"/>
      <c r="K11" s="223"/>
      <c r="L11" s="223"/>
      <c r="M11" s="223"/>
      <c r="N11" s="223"/>
      <c r="O11" s="223"/>
      <c r="P11" s="223"/>
      <c r="Q11" s="223"/>
      <c r="R11" s="223"/>
      <c r="S11" s="223"/>
      <c r="T11" s="57"/>
    </row>
    <row r="12" spans="1:20" x14ac:dyDescent="0.2">
      <c r="A12" s="223"/>
      <c r="B12" s="223"/>
      <c r="C12" s="223"/>
      <c r="D12" s="223"/>
      <c r="E12" s="223"/>
      <c r="F12" s="223"/>
      <c r="G12" s="223"/>
      <c r="H12" s="223"/>
      <c r="I12" s="223"/>
      <c r="J12" s="57"/>
      <c r="K12" s="57"/>
      <c r="L12" s="57"/>
      <c r="M12" s="57"/>
      <c r="N12" s="57"/>
      <c r="O12" s="57"/>
      <c r="P12" s="57"/>
      <c r="Q12" s="57"/>
      <c r="R12" s="57"/>
      <c r="S12" s="57"/>
      <c r="T12" s="57"/>
    </row>
    <row r="13" spans="1:20" x14ac:dyDescent="0.2">
      <c r="A13" s="223"/>
      <c r="B13" s="223"/>
      <c r="C13" s="223"/>
      <c r="D13" s="223"/>
      <c r="E13" s="223"/>
      <c r="F13" s="223"/>
      <c r="G13" s="223"/>
      <c r="H13" s="223"/>
      <c r="I13" s="223"/>
      <c r="J13" s="57"/>
      <c r="K13" s="223" t="s">
        <v>7</v>
      </c>
      <c r="L13" s="225"/>
      <c r="M13" s="225"/>
      <c r="N13" s="225"/>
      <c r="O13" s="225"/>
      <c r="P13" s="225"/>
      <c r="Q13" s="225"/>
      <c r="R13" s="225"/>
      <c r="S13" s="225"/>
      <c r="T13" s="57"/>
    </row>
    <row r="14" spans="1:20" x14ac:dyDescent="0.2">
      <c r="A14" s="223"/>
      <c r="B14" s="223"/>
      <c r="C14" s="223"/>
      <c r="D14" s="223"/>
      <c r="E14" s="223"/>
      <c r="F14" s="223"/>
      <c r="G14" s="223"/>
      <c r="H14" s="223"/>
      <c r="I14" s="223"/>
      <c r="J14" s="57"/>
      <c r="K14" s="225"/>
      <c r="L14" s="225"/>
      <c r="M14" s="225"/>
      <c r="N14" s="225"/>
      <c r="O14" s="225"/>
      <c r="P14" s="225"/>
      <c r="Q14" s="225"/>
      <c r="R14" s="225"/>
      <c r="S14" s="225"/>
      <c r="T14" s="57"/>
    </row>
    <row r="15" spans="1:20" x14ac:dyDescent="0.2">
      <c r="A15" s="223"/>
      <c r="B15" s="223"/>
      <c r="C15" s="223"/>
      <c r="D15" s="223"/>
      <c r="E15" s="223"/>
      <c r="F15" s="223"/>
      <c r="G15" s="223"/>
      <c r="H15" s="223"/>
      <c r="I15" s="223"/>
      <c r="J15" s="57"/>
      <c r="K15" s="225"/>
      <c r="L15" s="225"/>
      <c r="M15" s="225"/>
      <c r="N15" s="225"/>
      <c r="O15" s="225"/>
      <c r="P15" s="225"/>
      <c r="Q15" s="225"/>
      <c r="R15" s="225"/>
      <c r="S15" s="225"/>
      <c r="T15" s="57"/>
    </row>
    <row r="16" spans="1:20" x14ac:dyDescent="0.2">
      <c r="A16" s="223"/>
      <c r="B16" s="223"/>
      <c r="C16" s="223"/>
      <c r="D16" s="223"/>
      <c r="E16" s="223"/>
      <c r="F16" s="223"/>
      <c r="G16" s="223"/>
      <c r="H16" s="223"/>
      <c r="I16" s="223"/>
      <c r="J16" s="57"/>
      <c r="K16" s="225"/>
      <c r="L16" s="225"/>
      <c r="M16" s="225"/>
      <c r="N16" s="225"/>
      <c r="O16" s="225"/>
      <c r="P16" s="225"/>
      <c r="Q16" s="225"/>
      <c r="R16" s="225"/>
      <c r="S16" s="225"/>
      <c r="T16" s="57"/>
    </row>
    <row r="17" spans="1:20" x14ac:dyDescent="0.2">
      <c r="A17" s="57"/>
      <c r="B17" s="57"/>
      <c r="C17" s="57"/>
      <c r="D17" s="57"/>
      <c r="E17" s="57"/>
      <c r="F17" s="57"/>
      <c r="G17" s="57"/>
      <c r="H17" s="57"/>
      <c r="I17" s="57"/>
      <c r="J17" s="57"/>
      <c r="K17" s="57"/>
      <c r="L17" s="57"/>
      <c r="M17" s="57"/>
      <c r="N17" s="57"/>
      <c r="O17" s="57"/>
      <c r="P17" s="57"/>
      <c r="Q17" s="57"/>
      <c r="R17" s="57"/>
      <c r="S17" s="57"/>
      <c r="T17" s="57"/>
    </row>
    <row r="18" spans="1:20" x14ac:dyDescent="0.2">
      <c r="A18" s="222" t="s">
        <v>8</v>
      </c>
      <c r="B18" s="222"/>
      <c r="C18" s="222"/>
      <c r="D18" s="222"/>
      <c r="E18" s="222"/>
      <c r="F18" s="222"/>
      <c r="G18" s="222"/>
      <c r="H18" s="222"/>
      <c r="I18" s="222"/>
      <c r="J18" s="222"/>
      <c r="K18" s="222"/>
      <c r="L18" s="222"/>
      <c r="M18" s="222"/>
      <c r="N18" s="222"/>
      <c r="O18" s="222"/>
      <c r="P18" s="222"/>
      <c r="Q18" s="222"/>
      <c r="R18" s="222"/>
      <c r="S18" s="222"/>
      <c r="T18" s="57"/>
    </row>
    <row r="19" spans="1:20" x14ac:dyDescent="0.2">
      <c r="A19" s="222"/>
      <c r="B19" s="222"/>
      <c r="C19" s="222"/>
      <c r="D19" s="222"/>
      <c r="E19" s="222"/>
      <c r="F19" s="222"/>
      <c r="G19" s="222"/>
      <c r="H19" s="222"/>
      <c r="I19" s="222"/>
      <c r="J19" s="222"/>
      <c r="K19" s="222"/>
      <c r="L19" s="222"/>
      <c r="M19" s="222"/>
      <c r="N19" s="222"/>
      <c r="O19" s="222"/>
      <c r="P19" s="222"/>
      <c r="Q19" s="222"/>
      <c r="R19" s="222"/>
      <c r="S19" s="222"/>
      <c r="T19" s="57"/>
    </row>
    <row r="20" spans="1:20" x14ac:dyDescent="0.2">
      <c r="A20" s="226" t="s">
        <v>9</v>
      </c>
      <c r="B20" s="227"/>
      <c r="C20" s="227"/>
      <c r="D20" s="227"/>
      <c r="E20" s="227"/>
      <c r="F20" s="227"/>
      <c r="G20" s="227"/>
      <c r="H20" s="227"/>
      <c r="I20" s="227"/>
      <c r="J20" s="227"/>
      <c r="K20" s="227"/>
      <c r="L20" s="227"/>
      <c r="M20" s="227"/>
      <c r="N20" s="227"/>
      <c r="O20" s="227"/>
      <c r="P20" s="227"/>
      <c r="Q20" s="227"/>
      <c r="R20" s="227"/>
      <c r="S20" s="227"/>
      <c r="T20" s="57"/>
    </row>
    <row r="21" spans="1:20" x14ac:dyDescent="0.2">
      <c r="A21" s="57"/>
      <c r="B21" s="57"/>
      <c r="C21" s="57"/>
      <c r="D21" s="57"/>
      <c r="E21" s="57"/>
      <c r="F21" s="57"/>
      <c r="G21" s="57"/>
      <c r="H21" s="57"/>
      <c r="I21" s="57"/>
      <c r="J21" s="57"/>
      <c r="K21" s="57"/>
      <c r="L21" s="57"/>
      <c r="M21" s="57"/>
      <c r="N21" s="57"/>
      <c r="O21" s="57"/>
      <c r="P21" s="57"/>
      <c r="Q21" s="57"/>
      <c r="R21" s="57"/>
      <c r="S21" s="57"/>
      <c r="T21" s="57"/>
    </row>
    <row r="22" spans="1:20" x14ac:dyDescent="0.2">
      <c r="A22" s="57"/>
      <c r="B22" s="57"/>
      <c r="C22" s="57"/>
      <c r="D22" s="57"/>
      <c r="E22" s="57"/>
      <c r="F22" s="57"/>
      <c r="G22" s="57"/>
      <c r="H22" s="57"/>
      <c r="I22" s="57"/>
      <c r="J22" s="57"/>
      <c r="K22" s="57"/>
      <c r="L22" s="57"/>
      <c r="M22" s="57"/>
      <c r="N22" s="57"/>
      <c r="O22" s="57"/>
      <c r="P22" s="57"/>
      <c r="Q22" s="57"/>
      <c r="R22" s="57"/>
      <c r="S22" s="57"/>
      <c r="T22" s="57"/>
    </row>
    <row r="23" spans="1:20" x14ac:dyDescent="0.2">
      <c r="A23" s="57"/>
      <c r="B23" s="57"/>
      <c r="C23" s="57"/>
      <c r="D23" s="57"/>
      <c r="E23" s="57"/>
      <c r="F23" s="57"/>
      <c r="G23" s="57"/>
      <c r="H23" s="57"/>
      <c r="I23" s="57"/>
      <c r="J23" s="57"/>
      <c r="K23" s="57"/>
      <c r="L23" s="57"/>
      <c r="M23" s="57"/>
      <c r="N23" s="57"/>
      <c r="O23" s="57"/>
      <c r="P23" s="57"/>
      <c r="Q23" s="57"/>
      <c r="R23" s="57"/>
      <c r="S23" s="57"/>
      <c r="T23" s="57"/>
    </row>
    <row r="24" spans="1:20" x14ac:dyDescent="0.2">
      <c r="A24" s="57"/>
      <c r="B24" s="57"/>
      <c r="C24" s="57"/>
      <c r="D24" s="57"/>
      <c r="E24" s="57"/>
      <c r="F24" s="57"/>
      <c r="G24" s="57"/>
      <c r="H24" s="57"/>
      <c r="I24" s="57"/>
      <c r="J24" s="57"/>
      <c r="K24" s="57"/>
      <c r="L24" s="57"/>
      <c r="M24" s="57"/>
      <c r="N24" s="57"/>
      <c r="O24" s="57"/>
      <c r="P24" s="57"/>
      <c r="Q24" s="57"/>
      <c r="R24" s="57"/>
      <c r="S24" s="57"/>
      <c r="T24" s="57"/>
    </row>
    <row r="25" spans="1:20" x14ac:dyDescent="0.2">
      <c r="A25" s="57"/>
      <c r="B25" s="57"/>
      <c r="C25" s="57"/>
      <c r="D25" s="57"/>
      <c r="E25" s="57"/>
      <c r="F25" s="57"/>
      <c r="G25" s="57"/>
      <c r="H25" s="57"/>
      <c r="I25" s="57"/>
      <c r="J25" s="57"/>
      <c r="K25" s="57"/>
      <c r="L25" s="57"/>
      <c r="M25" s="57"/>
      <c r="N25" s="57"/>
      <c r="O25" s="57"/>
      <c r="P25" s="57"/>
      <c r="Q25" s="57"/>
      <c r="R25" s="57"/>
      <c r="S25" s="57"/>
      <c r="T25" s="57"/>
    </row>
    <row r="26" spans="1:20" x14ac:dyDescent="0.2">
      <c r="A26" s="57"/>
      <c r="B26" s="57"/>
      <c r="C26" s="57"/>
      <c r="D26" s="57"/>
      <c r="E26" s="57"/>
      <c r="F26" s="57"/>
      <c r="G26" s="57"/>
      <c r="H26" s="57"/>
      <c r="I26" s="57"/>
      <c r="J26" s="57"/>
      <c r="K26" s="57"/>
      <c r="L26" s="57"/>
      <c r="M26" s="57"/>
      <c r="N26" s="57"/>
      <c r="O26" s="57"/>
      <c r="P26" s="57"/>
      <c r="Q26" s="57"/>
      <c r="R26" s="57"/>
      <c r="S26" s="57"/>
      <c r="T26" s="57"/>
    </row>
    <row r="27" spans="1:20" x14ac:dyDescent="0.2">
      <c r="A27" s="57"/>
      <c r="B27" s="57"/>
      <c r="C27" s="57"/>
      <c r="D27" s="57"/>
      <c r="E27" s="57"/>
      <c r="F27" s="57"/>
      <c r="G27" s="57"/>
      <c r="H27" s="57"/>
      <c r="I27" s="57"/>
      <c r="J27" s="57"/>
      <c r="K27" s="57"/>
      <c r="L27" s="57"/>
      <c r="M27" s="57"/>
      <c r="N27" s="57"/>
      <c r="O27" s="57"/>
      <c r="P27" s="57"/>
      <c r="Q27" s="57"/>
      <c r="R27" s="57"/>
      <c r="S27" s="57"/>
      <c r="T27" s="57"/>
    </row>
    <row r="28" spans="1:20" x14ac:dyDescent="0.2">
      <c r="A28" s="57"/>
      <c r="B28" s="57"/>
      <c r="C28" s="57"/>
      <c r="D28" s="57"/>
      <c r="E28" s="57"/>
      <c r="F28" s="57"/>
      <c r="G28" s="57"/>
      <c r="H28" s="57"/>
      <c r="I28" s="57"/>
      <c r="J28" s="57"/>
      <c r="K28" s="57"/>
      <c r="L28" s="57"/>
      <c r="M28" s="57"/>
      <c r="N28" s="57"/>
      <c r="O28" s="57"/>
      <c r="P28" s="57"/>
      <c r="Q28" s="57"/>
      <c r="R28" s="57"/>
      <c r="S28" s="57"/>
      <c r="T28" s="57"/>
    </row>
    <row r="29" spans="1:20" x14ac:dyDescent="0.2">
      <c r="A29" s="57"/>
      <c r="B29" s="57"/>
      <c r="C29" s="57"/>
      <c r="D29" s="57"/>
      <c r="E29" s="57"/>
      <c r="F29" s="57"/>
      <c r="G29" s="57"/>
      <c r="H29" s="57"/>
      <c r="I29" s="57"/>
      <c r="J29" s="57"/>
      <c r="K29" s="57"/>
      <c r="L29" s="57"/>
      <c r="M29" s="57"/>
      <c r="N29" s="57"/>
      <c r="O29" s="57"/>
      <c r="P29" s="57"/>
      <c r="Q29" s="57"/>
      <c r="R29" s="57"/>
      <c r="S29" s="57"/>
      <c r="T29" s="57"/>
    </row>
    <row r="30" spans="1:20" x14ac:dyDescent="0.2">
      <c r="A30" s="57"/>
      <c r="B30" s="57"/>
      <c r="C30" s="57"/>
      <c r="D30" s="57"/>
      <c r="E30" s="57"/>
      <c r="F30" s="57"/>
      <c r="G30" s="57"/>
      <c r="H30" s="57"/>
      <c r="I30" s="57"/>
      <c r="J30" s="57"/>
      <c r="K30" s="57"/>
      <c r="L30" s="57"/>
      <c r="M30" s="57"/>
      <c r="N30" s="57"/>
      <c r="O30" s="57"/>
      <c r="P30" s="57"/>
      <c r="Q30" s="57"/>
      <c r="R30" s="57"/>
      <c r="S30" s="57"/>
      <c r="T30" s="57"/>
    </row>
    <row r="31" spans="1:20" x14ac:dyDescent="0.2">
      <c r="A31" s="57"/>
      <c r="B31" s="57"/>
      <c r="C31" s="57"/>
      <c r="D31" s="57"/>
      <c r="E31" s="57"/>
      <c r="F31" s="57"/>
      <c r="G31" s="57"/>
      <c r="H31" s="57"/>
      <c r="I31" s="57"/>
      <c r="J31" s="57"/>
      <c r="K31" s="57"/>
      <c r="L31" s="57"/>
      <c r="M31" s="57"/>
      <c r="N31" s="57"/>
      <c r="O31" s="57"/>
      <c r="P31" s="57"/>
      <c r="Q31" s="57"/>
      <c r="R31" s="57"/>
      <c r="S31" s="57"/>
      <c r="T31" s="57"/>
    </row>
    <row r="32" spans="1:20" ht="13.5" thickBot="1" x14ac:dyDescent="0.25">
      <c r="A32" s="57"/>
      <c r="B32" s="57"/>
      <c r="C32" s="57"/>
      <c r="D32" s="57"/>
      <c r="E32" s="57"/>
      <c r="F32" s="57"/>
      <c r="G32" s="57"/>
      <c r="H32" s="57"/>
      <c r="I32" s="57"/>
      <c r="J32" s="57"/>
      <c r="K32" s="57"/>
      <c r="L32" s="57"/>
      <c r="M32" s="57"/>
      <c r="N32" s="57"/>
      <c r="O32" s="57"/>
      <c r="P32" s="57"/>
      <c r="Q32" s="57"/>
      <c r="R32" s="57"/>
      <c r="S32" s="57"/>
      <c r="T32" s="57"/>
    </row>
    <row r="33" spans="1:20" x14ac:dyDescent="0.2">
      <c r="A33" s="210" t="s">
        <v>10</v>
      </c>
      <c r="B33" s="211"/>
      <c r="C33" s="211"/>
      <c r="D33" s="211"/>
      <c r="E33" s="211"/>
      <c r="F33" s="211"/>
      <c r="G33" s="211"/>
      <c r="H33" s="211"/>
      <c r="I33" s="211"/>
      <c r="J33" s="211"/>
      <c r="K33" s="211"/>
      <c r="L33" s="211"/>
      <c r="M33" s="211"/>
      <c r="N33" s="211"/>
      <c r="O33" s="211"/>
      <c r="P33" s="211"/>
      <c r="Q33" s="211"/>
      <c r="R33" s="211"/>
      <c r="S33" s="211"/>
      <c r="T33" s="212"/>
    </row>
    <row r="34" spans="1:20" x14ac:dyDescent="0.2">
      <c r="A34" s="213"/>
      <c r="B34" s="214"/>
      <c r="C34" s="214"/>
      <c r="D34" s="214"/>
      <c r="E34" s="214"/>
      <c r="F34" s="214"/>
      <c r="G34" s="214"/>
      <c r="H34" s="214"/>
      <c r="I34" s="214"/>
      <c r="J34" s="214"/>
      <c r="K34" s="214"/>
      <c r="L34" s="214"/>
      <c r="M34" s="214"/>
      <c r="N34" s="214"/>
      <c r="O34" s="214"/>
      <c r="P34" s="214"/>
      <c r="Q34" s="214"/>
      <c r="R34" s="214"/>
      <c r="S34" s="214"/>
      <c r="T34" s="215"/>
    </row>
    <row r="35" spans="1:20" x14ac:dyDescent="0.2">
      <c r="A35" s="213"/>
      <c r="B35" s="214"/>
      <c r="C35" s="214"/>
      <c r="D35" s="214"/>
      <c r="E35" s="214"/>
      <c r="F35" s="214"/>
      <c r="G35" s="214"/>
      <c r="H35" s="214"/>
      <c r="I35" s="214"/>
      <c r="J35" s="214"/>
      <c r="K35" s="214"/>
      <c r="L35" s="214"/>
      <c r="M35" s="214"/>
      <c r="N35" s="214"/>
      <c r="O35" s="214"/>
      <c r="P35" s="214"/>
      <c r="Q35" s="214"/>
      <c r="R35" s="214"/>
      <c r="S35" s="214"/>
      <c r="T35" s="215"/>
    </row>
    <row r="36" spans="1:20" x14ac:dyDescent="0.2">
      <c r="A36" s="213"/>
      <c r="B36" s="214"/>
      <c r="C36" s="214"/>
      <c r="D36" s="214"/>
      <c r="E36" s="214"/>
      <c r="F36" s="214"/>
      <c r="G36" s="214"/>
      <c r="H36" s="214"/>
      <c r="I36" s="214"/>
      <c r="J36" s="214"/>
      <c r="K36" s="214"/>
      <c r="L36" s="214"/>
      <c r="M36" s="214"/>
      <c r="N36" s="214"/>
      <c r="O36" s="214"/>
      <c r="P36" s="214"/>
      <c r="Q36" s="214"/>
      <c r="R36" s="214"/>
      <c r="S36" s="214"/>
      <c r="T36" s="215"/>
    </row>
    <row r="37" spans="1:20" ht="13.5" thickBot="1" x14ac:dyDescent="0.25">
      <c r="A37" s="216"/>
      <c r="B37" s="217"/>
      <c r="C37" s="217"/>
      <c r="D37" s="217"/>
      <c r="E37" s="217"/>
      <c r="F37" s="217"/>
      <c r="G37" s="217"/>
      <c r="H37" s="217"/>
      <c r="I37" s="217"/>
      <c r="J37" s="217"/>
      <c r="K37" s="217"/>
      <c r="L37" s="217"/>
      <c r="M37" s="217"/>
      <c r="N37" s="217"/>
      <c r="O37" s="217"/>
      <c r="P37" s="217"/>
      <c r="Q37" s="217"/>
      <c r="R37" s="217"/>
      <c r="S37" s="217"/>
      <c r="T37" s="218"/>
    </row>
  </sheetData>
  <mergeCells count="8">
    <mergeCell ref="A33:T37"/>
    <mergeCell ref="A1:S1"/>
    <mergeCell ref="A18:S19"/>
    <mergeCell ref="A2:I16"/>
    <mergeCell ref="K2:S4"/>
    <mergeCell ref="K10:S11"/>
    <mergeCell ref="K13:S16"/>
    <mergeCell ref="A20:S20"/>
  </mergeCells>
  <hyperlinks>
    <hyperlink ref="A18:S19" r:id="rId1" display="A guided walkthrough video explaining is the process is available here" xr:uid="{5FB4CD1D-44D6-4B4F-99A3-7511EA77CEDD}"/>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ACFA8-E86E-40E8-83AC-CAECD7AB2AE5}">
  <sheetPr>
    <tabColor theme="2"/>
  </sheetPr>
  <dimension ref="A1:O38"/>
  <sheetViews>
    <sheetView workbookViewId="0">
      <selection activeCell="L29" sqref="L29"/>
    </sheetView>
  </sheetViews>
  <sheetFormatPr defaultColWidth="8.7109375" defaultRowHeight="12.75" x14ac:dyDescent="0.2"/>
  <cols>
    <col min="1" max="1" width="18" style="54" customWidth="1"/>
    <col min="2" max="2" width="21.7109375" style="54" customWidth="1"/>
    <col min="3" max="3" width="14.7109375" style="54" customWidth="1"/>
    <col min="4" max="4" width="13.7109375" style="54" customWidth="1"/>
    <col min="5" max="5" width="15.28515625" style="54" customWidth="1"/>
    <col min="6" max="6" width="12.42578125" style="54" customWidth="1"/>
    <col min="7" max="7" width="11.28515625" style="54" customWidth="1"/>
    <col min="8" max="8" width="8.7109375" style="54"/>
    <col min="9" max="9" width="11.7109375" style="54" customWidth="1"/>
    <col min="10" max="12" width="8.7109375" style="54"/>
    <col min="13" max="13" width="18.42578125" style="54" customWidth="1"/>
    <col min="14" max="14" width="49.7109375" style="54" customWidth="1"/>
    <col min="15" max="16384" width="8.7109375" style="54"/>
  </cols>
  <sheetData>
    <row r="1" spans="1:15" ht="23.25" x14ac:dyDescent="0.35">
      <c r="A1" s="69" t="s">
        <v>11</v>
      </c>
      <c r="B1" s="70"/>
      <c r="C1" s="70"/>
      <c r="D1" s="71"/>
      <c r="E1" s="71"/>
      <c r="F1" s="71"/>
      <c r="G1" s="71"/>
      <c r="H1" s="71"/>
      <c r="I1" s="71"/>
      <c r="J1" s="71"/>
      <c r="K1" s="71"/>
      <c r="L1" s="71"/>
      <c r="M1" s="70"/>
      <c r="N1" s="70"/>
    </row>
    <row r="2" spans="1:15" ht="29.65" customHeight="1" x14ac:dyDescent="0.2">
      <c r="A2" s="228" t="s">
        <v>12</v>
      </c>
      <c r="B2" s="229"/>
      <c r="C2" s="229"/>
      <c r="D2" s="229"/>
      <c r="E2" s="229"/>
      <c r="F2" s="229"/>
      <c r="G2" s="229"/>
      <c r="H2" s="229"/>
      <c r="I2" s="229"/>
      <c r="J2" s="229"/>
      <c r="K2" s="229"/>
      <c r="L2" s="229"/>
      <c r="M2" s="230"/>
      <c r="N2" s="72"/>
    </row>
    <row r="3" spans="1:15" ht="20.100000000000001" customHeight="1" x14ac:dyDescent="0.2">
      <c r="A3" s="229"/>
      <c r="B3" s="229"/>
      <c r="C3" s="229"/>
      <c r="D3" s="229"/>
      <c r="E3" s="229"/>
      <c r="F3" s="229"/>
      <c r="G3" s="229"/>
      <c r="H3" s="229"/>
      <c r="I3" s="229"/>
      <c r="J3" s="229"/>
      <c r="K3" s="229"/>
      <c r="L3" s="229"/>
      <c r="M3" s="230"/>
      <c r="N3" s="72"/>
    </row>
    <row r="4" spans="1:15" ht="37.15" customHeight="1" x14ac:dyDescent="0.2">
      <c r="A4" s="228" t="s">
        <v>13</v>
      </c>
      <c r="B4" s="231"/>
      <c r="C4" s="231"/>
      <c r="D4" s="231"/>
      <c r="E4" s="231"/>
      <c r="F4" s="231"/>
      <c r="G4" s="231"/>
      <c r="H4" s="231"/>
      <c r="I4" s="231"/>
      <c r="J4" s="231"/>
      <c r="K4" s="231"/>
      <c r="L4" s="231"/>
      <c r="M4" s="231"/>
      <c r="N4" s="60"/>
    </row>
    <row r="5" spans="1:15" x14ac:dyDescent="0.2">
      <c r="A5" s="231"/>
      <c r="B5" s="231"/>
      <c r="C5" s="231"/>
      <c r="D5" s="231"/>
      <c r="E5" s="231"/>
      <c r="F5" s="231"/>
      <c r="G5" s="231"/>
      <c r="H5" s="231"/>
      <c r="I5" s="231"/>
      <c r="J5" s="231"/>
      <c r="K5" s="231"/>
      <c r="L5" s="231"/>
      <c r="M5" s="231"/>
      <c r="N5" s="60"/>
    </row>
    <row r="6" spans="1:15" ht="13.5" thickBot="1" x14ac:dyDescent="0.25">
      <c r="A6" s="61" t="s">
        <v>14</v>
      </c>
      <c r="B6" s="231" t="s">
        <v>15</v>
      </c>
      <c r="C6" s="229"/>
      <c r="D6" s="229"/>
      <c r="E6" s="229"/>
      <c r="F6" s="229"/>
      <c r="G6" s="229"/>
      <c r="H6" s="229"/>
      <c r="I6" s="229"/>
      <c r="J6" s="60"/>
      <c r="K6" s="60"/>
      <c r="L6" s="62"/>
      <c r="M6" s="67" t="s">
        <v>16</v>
      </c>
      <c r="N6" s="60"/>
      <c r="O6" s="56"/>
    </row>
    <row r="7" spans="1:15" ht="13.5" thickBot="1" x14ac:dyDescent="0.25">
      <c r="A7" s="63" t="s">
        <v>17</v>
      </c>
      <c r="B7" s="229"/>
      <c r="C7" s="229"/>
      <c r="D7" s="229"/>
      <c r="E7" s="229"/>
      <c r="F7" s="229"/>
      <c r="G7" s="229"/>
      <c r="H7" s="229"/>
      <c r="I7" s="229"/>
      <c r="J7" s="60"/>
      <c r="K7" s="60"/>
      <c r="L7" s="62"/>
      <c r="M7" s="73" t="s">
        <v>18</v>
      </c>
      <c r="N7" s="74" t="s">
        <v>19</v>
      </c>
      <c r="O7" s="56"/>
    </row>
    <row r="8" spans="1:15" ht="13.5" thickBot="1" x14ac:dyDescent="0.25">
      <c r="A8" s="77" t="s">
        <v>20</v>
      </c>
      <c r="B8" s="78" t="s">
        <v>21</v>
      </c>
      <c r="C8" s="78" t="s">
        <v>22</v>
      </c>
      <c r="D8" s="78" t="s">
        <v>23</v>
      </c>
      <c r="E8" s="78" t="s">
        <v>24</v>
      </c>
      <c r="F8" s="78" t="s">
        <v>25</v>
      </c>
      <c r="G8" s="78" t="s">
        <v>26</v>
      </c>
      <c r="H8" s="78" t="s">
        <v>27</v>
      </c>
      <c r="I8" s="78" t="s">
        <v>28</v>
      </c>
      <c r="J8" s="60"/>
      <c r="K8" s="60"/>
      <c r="L8" s="62"/>
      <c r="M8" s="75" t="s">
        <v>29</v>
      </c>
      <c r="N8" s="76" t="s">
        <v>30</v>
      </c>
      <c r="O8" s="56"/>
    </row>
    <row r="9" spans="1:15" ht="13.5" thickBot="1" x14ac:dyDescent="0.25">
      <c r="A9" s="79" t="s">
        <v>21</v>
      </c>
      <c r="B9" s="79" t="s">
        <v>31</v>
      </c>
      <c r="C9" s="79">
        <v>7000</v>
      </c>
      <c r="D9" s="79">
        <v>9500</v>
      </c>
      <c r="E9" s="78">
        <v>11000</v>
      </c>
      <c r="F9" s="79">
        <v>8000</v>
      </c>
      <c r="G9" s="79">
        <v>5000</v>
      </c>
      <c r="H9" s="79">
        <v>4500</v>
      </c>
      <c r="I9" s="79">
        <v>4000</v>
      </c>
      <c r="J9" s="60"/>
      <c r="K9" s="60"/>
      <c r="L9" s="62"/>
      <c r="M9" s="75" t="s">
        <v>22</v>
      </c>
      <c r="N9" s="76" t="s">
        <v>32</v>
      </c>
      <c r="O9" s="56"/>
    </row>
    <row r="10" spans="1:15" ht="13.5" thickBot="1" x14ac:dyDescent="0.25">
      <c r="A10" s="79" t="s">
        <v>22</v>
      </c>
      <c r="B10" s="79"/>
      <c r="C10" s="79" t="s">
        <v>31</v>
      </c>
      <c r="D10" s="79">
        <v>8000</v>
      </c>
      <c r="E10" s="79">
        <v>13000</v>
      </c>
      <c r="F10" s="79">
        <v>11000</v>
      </c>
      <c r="G10" s="79">
        <v>13500</v>
      </c>
      <c r="H10" s="79">
        <v>12500</v>
      </c>
      <c r="I10" s="79">
        <v>10000</v>
      </c>
      <c r="J10" s="60"/>
      <c r="K10" s="60"/>
      <c r="L10" s="60"/>
      <c r="M10" s="75" t="s">
        <v>23</v>
      </c>
      <c r="N10" s="76" t="s">
        <v>33</v>
      </c>
    </row>
    <row r="11" spans="1:15" ht="13.5" thickBot="1" x14ac:dyDescent="0.25">
      <c r="A11" s="79" t="s">
        <v>23</v>
      </c>
      <c r="B11" s="79"/>
      <c r="C11" s="79"/>
      <c r="D11" s="79" t="s">
        <v>31</v>
      </c>
      <c r="E11" s="79">
        <v>18500</v>
      </c>
      <c r="F11" s="79">
        <v>16500</v>
      </c>
      <c r="G11" s="79">
        <v>10500</v>
      </c>
      <c r="H11" s="79">
        <v>12500</v>
      </c>
      <c r="I11" s="79">
        <v>6500</v>
      </c>
      <c r="J11" s="60"/>
      <c r="K11" s="60"/>
      <c r="L11" s="60"/>
      <c r="M11" s="75" t="s">
        <v>24</v>
      </c>
      <c r="N11" s="76" t="s">
        <v>34</v>
      </c>
    </row>
    <row r="12" spans="1:15" ht="26.25" thickBot="1" x14ac:dyDescent="0.25">
      <c r="A12" s="79" t="s">
        <v>24</v>
      </c>
      <c r="B12" s="79"/>
      <c r="C12" s="79"/>
      <c r="D12" s="79"/>
      <c r="E12" s="79" t="s">
        <v>31</v>
      </c>
      <c r="F12" s="79">
        <v>4000</v>
      </c>
      <c r="G12" s="79">
        <v>8500</v>
      </c>
      <c r="H12" s="79">
        <v>6500</v>
      </c>
      <c r="I12" s="79">
        <v>12500</v>
      </c>
      <c r="J12" s="60"/>
      <c r="K12" s="60"/>
      <c r="L12" s="60"/>
      <c r="M12" s="75" t="s">
        <v>25</v>
      </c>
      <c r="N12" s="76" t="s">
        <v>35</v>
      </c>
    </row>
    <row r="13" spans="1:15" ht="13.5" thickBot="1" x14ac:dyDescent="0.25">
      <c r="A13" s="79" t="s">
        <v>25</v>
      </c>
      <c r="B13" s="79"/>
      <c r="C13" s="79"/>
      <c r="D13" s="79"/>
      <c r="E13" s="79"/>
      <c r="F13" s="79" t="s">
        <v>31</v>
      </c>
      <c r="G13" s="79">
        <v>9000</v>
      </c>
      <c r="H13" s="79">
        <v>6000</v>
      </c>
      <c r="I13" s="79">
        <v>11500</v>
      </c>
      <c r="J13" s="60"/>
      <c r="K13" s="60"/>
      <c r="L13" s="60"/>
      <c r="M13" s="75" t="s">
        <v>26</v>
      </c>
      <c r="N13" s="76" t="s">
        <v>36</v>
      </c>
    </row>
    <row r="14" spans="1:15" ht="26.25" thickBot="1" x14ac:dyDescent="0.25">
      <c r="A14" s="79" t="s">
        <v>26</v>
      </c>
      <c r="B14" s="79"/>
      <c r="C14" s="79"/>
      <c r="D14" s="78"/>
      <c r="E14" s="78"/>
      <c r="F14" s="78"/>
      <c r="G14" s="78" t="s">
        <v>31</v>
      </c>
      <c r="H14" s="79">
        <v>3500</v>
      </c>
      <c r="I14" s="79">
        <v>4500</v>
      </c>
      <c r="J14" s="60"/>
      <c r="K14" s="60"/>
      <c r="L14" s="60"/>
      <c r="M14" s="75" t="s">
        <v>27</v>
      </c>
      <c r="N14" s="76" t="s">
        <v>37</v>
      </c>
    </row>
    <row r="15" spans="1:15" ht="13.5" thickBot="1" x14ac:dyDescent="0.25">
      <c r="A15" s="79" t="s">
        <v>27</v>
      </c>
      <c r="B15" s="79"/>
      <c r="C15" s="79"/>
      <c r="D15" s="78"/>
      <c r="E15" s="78"/>
      <c r="F15" s="78"/>
      <c r="G15" s="78"/>
      <c r="H15" s="78" t="s">
        <v>31</v>
      </c>
      <c r="I15" s="79">
        <v>6500</v>
      </c>
      <c r="J15" s="60"/>
      <c r="K15" s="60"/>
      <c r="L15" s="60"/>
      <c r="M15" s="75" t="s">
        <v>28</v>
      </c>
      <c r="N15" s="76" t="s">
        <v>38</v>
      </c>
    </row>
    <row r="16" spans="1:15" x14ac:dyDescent="0.2">
      <c r="A16" s="79" t="s">
        <v>28</v>
      </c>
      <c r="B16" s="79"/>
      <c r="C16" s="79"/>
      <c r="D16" s="78"/>
      <c r="E16" s="78"/>
      <c r="F16" s="78"/>
      <c r="G16" s="78"/>
      <c r="H16" s="78"/>
      <c r="I16" s="78" t="s">
        <v>31</v>
      </c>
      <c r="J16" s="60"/>
      <c r="K16" s="60"/>
      <c r="L16" s="60"/>
      <c r="M16" s="60"/>
      <c r="N16" s="60"/>
    </row>
    <row r="17" spans="1:14" x14ac:dyDescent="0.2">
      <c r="A17" s="60"/>
      <c r="B17" s="231" t="s">
        <v>39</v>
      </c>
      <c r="C17" s="229"/>
      <c r="D17" s="229"/>
      <c r="E17" s="229"/>
      <c r="F17" s="229"/>
      <c r="G17" s="229"/>
      <c r="H17" s="229"/>
      <c r="I17" s="229"/>
      <c r="J17" s="229"/>
      <c r="K17" s="229"/>
      <c r="L17" s="60"/>
      <c r="M17" s="228" t="s">
        <v>40</v>
      </c>
      <c r="N17" s="229"/>
    </row>
    <row r="18" spans="1:14" ht="14.65" customHeight="1" x14ac:dyDescent="0.2">
      <c r="A18" s="64" t="s">
        <v>41</v>
      </c>
      <c r="B18" s="229"/>
      <c r="C18" s="229"/>
      <c r="D18" s="229"/>
      <c r="E18" s="229"/>
      <c r="F18" s="229"/>
      <c r="G18" s="229"/>
      <c r="H18" s="229"/>
      <c r="I18" s="229"/>
      <c r="J18" s="229"/>
      <c r="K18" s="229"/>
      <c r="L18" s="60"/>
      <c r="M18" s="229"/>
      <c r="N18" s="229"/>
    </row>
    <row r="19" spans="1:14" ht="12" customHeight="1" x14ac:dyDescent="0.2">
      <c r="A19" s="65" t="s">
        <v>42</v>
      </c>
      <c r="B19" s="62"/>
      <c r="C19" s="62"/>
      <c r="D19" s="62"/>
      <c r="E19" s="62"/>
      <c r="F19" s="62"/>
      <c r="G19" s="62"/>
      <c r="H19" s="62"/>
      <c r="I19" s="62"/>
      <c r="J19" s="62"/>
      <c r="K19" s="62"/>
      <c r="L19" s="60"/>
      <c r="M19" s="62"/>
      <c r="N19" s="62"/>
    </row>
    <row r="20" spans="1:14" x14ac:dyDescent="0.2">
      <c r="A20" s="77" t="s">
        <v>20</v>
      </c>
      <c r="B20" s="78" t="s">
        <v>21</v>
      </c>
      <c r="C20" s="78" t="s">
        <v>22</v>
      </c>
      <c r="D20" s="78" t="s">
        <v>23</v>
      </c>
      <c r="E20" s="78" t="s">
        <v>24</v>
      </c>
      <c r="F20" s="78" t="s">
        <v>25</v>
      </c>
      <c r="G20" s="78" t="s">
        <v>26</v>
      </c>
      <c r="H20" s="78" t="s">
        <v>27</v>
      </c>
      <c r="I20" s="78" t="s">
        <v>28</v>
      </c>
      <c r="J20" s="60"/>
      <c r="K20" s="60"/>
      <c r="L20" s="60"/>
      <c r="M20" s="66" t="s">
        <v>43</v>
      </c>
      <c r="N20" s="60"/>
    </row>
    <row r="21" spans="1:14" x14ac:dyDescent="0.2">
      <c r="A21" s="79" t="s">
        <v>21</v>
      </c>
      <c r="B21" s="79" t="s">
        <v>31</v>
      </c>
      <c r="C21" s="79">
        <v>9000</v>
      </c>
      <c r="D21" s="79">
        <v>11000</v>
      </c>
      <c r="E21" s="78">
        <v>12500</v>
      </c>
      <c r="F21" s="79">
        <v>15000</v>
      </c>
      <c r="G21" s="79">
        <v>8000</v>
      </c>
      <c r="H21" s="79">
        <v>7500</v>
      </c>
      <c r="I21" s="79">
        <v>8000</v>
      </c>
      <c r="J21" s="60"/>
      <c r="K21" s="60"/>
      <c r="L21" s="60"/>
      <c r="M21" s="66" t="s">
        <v>44</v>
      </c>
      <c r="N21" s="60"/>
    </row>
    <row r="22" spans="1:14" x14ac:dyDescent="0.2">
      <c r="A22" s="79" t="s">
        <v>22</v>
      </c>
      <c r="B22" s="79"/>
      <c r="C22" s="79" t="s">
        <v>31</v>
      </c>
      <c r="D22" s="79">
        <v>9000</v>
      </c>
      <c r="E22" s="79">
        <v>19500</v>
      </c>
      <c r="F22" s="79">
        <v>20000</v>
      </c>
      <c r="G22" s="79">
        <v>15000</v>
      </c>
      <c r="H22" s="78">
        <v>15000</v>
      </c>
      <c r="I22" s="78">
        <v>8500</v>
      </c>
      <c r="J22" s="60"/>
      <c r="K22" s="60"/>
      <c r="L22" s="60"/>
      <c r="M22" s="66" t="s">
        <v>45</v>
      </c>
      <c r="N22" s="60"/>
    </row>
    <row r="23" spans="1:14" x14ac:dyDescent="0.2">
      <c r="A23" s="79" t="s">
        <v>23</v>
      </c>
      <c r="B23" s="79"/>
      <c r="C23" s="79"/>
      <c r="D23" s="79" t="s">
        <v>31</v>
      </c>
      <c r="E23" s="79">
        <v>17000</v>
      </c>
      <c r="F23" s="79">
        <v>20500</v>
      </c>
      <c r="G23" s="79">
        <v>11000</v>
      </c>
      <c r="H23" s="79">
        <v>15000</v>
      </c>
      <c r="I23" s="79">
        <v>6000</v>
      </c>
      <c r="J23" s="60"/>
      <c r="K23" s="60"/>
      <c r="L23" s="60"/>
      <c r="M23" s="66" t="s">
        <v>46</v>
      </c>
      <c r="N23" s="60"/>
    </row>
    <row r="24" spans="1:14" x14ac:dyDescent="0.2">
      <c r="A24" s="79" t="s">
        <v>24</v>
      </c>
      <c r="B24" s="79"/>
      <c r="C24" s="79"/>
      <c r="D24" s="79"/>
      <c r="E24" s="79" t="s">
        <v>31</v>
      </c>
      <c r="F24" s="79">
        <v>4000</v>
      </c>
      <c r="G24" s="79">
        <v>8500</v>
      </c>
      <c r="H24" s="78">
        <v>7000</v>
      </c>
      <c r="I24" s="78">
        <v>15500</v>
      </c>
      <c r="J24" s="60"/>
      <c r="K24" s="60"/>
      <c r="L24" s="60"/>
      <c r="M24" s="60"/>
      <c r="N24" s="60"/>
    </row>
    <row r="25" spans="1:14" x14ac:dyDescent="0.2">
      <c r="A25" s="79" t="s">
        <v>25</v>
      </c>
      <c r="B25" s="78"/>
      <c r="C25" s="79"/>
      <c r="D25" s="79"/>
      <c r="E25" s="79"/>
      <c r="F25" s="79" t="s">
        <v>31</v>
      </c>
      <c r="G25" s="79">
        <v>11500</v>
      </c>
      <c r="H25" s="79">
        <v>10500</v>
      </c>
      <c r="I25" s="79">
        <v>19000</v>
      </c>
      <c r="J25" s="60"/>
      <c r="K25" s="60"/>
      <c r="L25" s="60"/>
      <c r="M25" s="66"/>
      <c r="N25" s="60"/>
    </row>
    <row r="26" spans="1:14" x14ac:dyDescent="0.2">
      <c r="A26" s="79" t="s">
        <v>26</v>
      </c>
      <c r="B26" s="78"/>
      <c r="C26" s="78"/>
      <c r="D26" s="78"/>
      <c r="E26" s="78"/>
      <c r="F26" s="78"/>
      <c r="G26" s="78" t="s">
        <v>31</v>
      </c>
      <c r="H26" s="78">
        <v>4500</v>
      </c>
      <c r="I26" s="78">
        <v>9500</v>
      </c>
      <c r="J26" s="60"/>
      <c r="K26" s="60"/>
      <c r="L26" s="60"/>
      <c r="M26" s="67"/>
      <c r="N26" s="60"/>
    </row>
    <row r="27" spans="1:14" x14ac:dyDescent="0.2">
      <c r="A27" s="79" t="s">
        <v>27</v>
      </c>
      <c r="B27" s="78"/>
      <c r="C27" s="78"/>
      <c r="D27" s="78"/>
      <c r="E27" s="78"/>
      <c r="F27" s="78"/>
      <c r="G27" s="78"/>
      <c r="H27" s="78" t="s">
        <v>31</v>
      </c>
      <c r="I27" s="79">
        <v>13500</v>
      </c>
      <c r="J27" s="60"/>
      <c r="K27" s="60"/>
      <c r="L27" s="60"/>
      <c r="M27" s="68"/>
      <c r="N27" s="60"/>
    </row>
    <row r="28" spans="1:14" x14ac:dyDescent="0.2">
      <c r="A28" s="79" t="s">
        <v>28</v>
      </c>
      <c r="B28" s="78"/>
      <c r="C28" s="78"/>
      <c r="D28" s="78"/>
      <c r="E28" s="78"/>
      <c r="F28" s="78"/>
      <c r="G28" s="78"/>
      <c r="H28" s="78"/>
      <c r="I28" s="78" t="s">
        <v>31</v>
      </c>
      <c r="J28" s="60"/>
      <c r="K28" s="60"/>
      <c r="L28" s="60"/>
      <c r="M28" s="60"/>
      <c r="N28" s="60"/>
    </row>
    <row r="29" spans="1:14" x14ac:dyDescent="0.2">
      <c r="A29" s="60"/>
      <c r="B29" s="60"/>
      <c r="C29" s="60"/>
      <c r="D29" s="60"/>
      <c r="E29" s="60"/>
      <c r="F29" s="60"/>
      <c r="G29" s="60"/>
      <c r="H29" s="60"/>
      <c r="I29" s="60"/>
      <c r="J29" s="60"/>
      <c r="K29" s="60"/>
      <c r="L29" s="60"/>
      <c r="M29" s="66"/>
      <c r="N29" s="60"/>
    </row>
    <row r="30" spans="1:14" x14ac:dyDescent="0.2">
      <c r="A30" s="67" t="s">
        <v>47</v>
      </c>
      <c r="B30" s="60"/>
      <c r="C30" s="60"/>
      <c r="D30" s="60"/>
      <c r="E30" s="60"/>
      <c r="F30" s="60"/>
      <c r="G30" s="60"/>
      <c r="H30" s="60"/>
      <c r="I30" s="60"/>
      <c r="J30" s="60"/>
      <c r="K30" s="60"/>
      <c r="L30" s="60"/>
      <c r="M30" s="66"/>
      <c r="N30" s="60"/>
    </row>
    <row r="31" spans="1:14" x14ac:dyDescent="0.2">
      <c r="A31" s="228" t="s">
        <v>48</v>
      </c>
      <c r="B31" s="229"/>
      <c r="C31" s="229"/>
      <c r="D31" s="229"/>
      <c r="E31" s="229"/>
      <c r="F31" s="229"/>
      <c r="G31" s="229"/>
      <c r="H31" s="229"/>
      <c r="I31" s="229"/>
      <c r="J31" s="229"/>
      <c r="K31" s="60"/>
      <c r="L31" s="60"/>
      <c r="M31" s="66"/>
      <c r="N31" s="60"/>
    </row>
    <row r="32" spans="1:14" x14ac:dyDescent="0.2">
      <c r="A32" s="229"/>
      <c r="B32" s="229"/>
      <c r="C32" s="229"/>
      <c r="D32" s="229"/>
      <c r="E32" s="229"/>
      <c r="F32" s="229"/>
      <c r="G32" s="229"/>
      <c r="H32" s="229"/>
      <c r="I32" s="229"/>
      <c r="J32" s="229"/>
      <c r="K32" s="60"/>
      <c r="L32" s="60"/>
      <c r="M32" s="67"/>
      <c r="N32" s="60"/>
    </row>
    <row r="33" spans="1:14" x14ac:dyDescent="0.2">
      <c r="A33" s="229"/>
      <c r="B33" s="229"/>
      <c r="C33" s="229"/>
      <c r="D33" s="229"/>
      <c r="E33" s="229"/>
      <c r="F33" s="229"/>
      <c r="G33" s="229"/>
      <c r="H33" s="229"/>
      <c r="I33" s="229"/>
      <c r="J33" s="229"/>
      <c r="K33" s="60"/>
      <c r="L33" s="60"/>
      <c r="M33" s="66"/>
      <c r="N33" s="60"/>
    </row>
    <row r="34" spans="1:14" x14ac:dyDescent="0.2">
      <c r="A34" s="229"/>
      <c r="B34" s="229"/>
      <c r="C34" s="229"/>
      <c r="D34" s="229"/>
      <c r="E34" s="229"/>
      <c r="F34" s="229"/>
      <c r="G34" s="229"/>
      <c r="H34" s="229"/>
      <c r="I34" s="229"/>
      <c r="J34" s="229"/>
      <c r="K34" s="60"/>
      <c r="L34" s="60"/>
      <c r="M34" s="66"/>
      <c r="N34" s="60"/>
    </row>
    <row r="35" spans="1:14" x14ac:dyDescent="0.2">
      <c r="A35" s="229"/>
      <c r="B35" s="229"/>
      <c r="C35" s="229"/>
      <c r="D35" s="229"/>
      <c r="E35" s="229"/>
      <c r="F35" s="229"/>
      <c r="G35" s="229"/>
      <c r="H35" s="229"/>
      <c r="I35" s="229"/>
      <c r="J35" s="229"/>
      <c r="K35" s="60"/>
      <c r="L35" s="60"/>
      <c r="M35" s="66"/>
      <c r="N35" s="60"/>
    </row>
    <row r="36" spans="1:14" x14ac:dyDescent="0.2">
      <c r="A36" s="56"/>
      <c r="B36" s="56"/>
      <c r="C36" s="56"/>
      <c r="D36" s="56"/>
      <c r="E36" s="56"/>
      <c r="F36" s="56"/>
      <c r="G36" s="56"/>
      <c r="H36" s="56"/>
      <c r="I36" s="56"/>
      <c r="J36" s="56"/>
      <c r="M36" s="55"/>
    </row>
    <row r="37" spans="1:14" x14ac:dyDescent="0.2">
      <c r="A37" s="56"/>
      <c r="B37" s="56"/>
      <c r="C37" s="56"/>
      <c r="D37" s="56"/>
      <c r="E37" s="56"/>
      <c r="F37" s="56"/>
      <c r="G37" s="56"/>
      <c r="H37" s="56"/>
      <c r="I37" s="56"/>
      <c r="J37" s="56"/>
      <c r="M37" s="55"/>
    </row>
    <row r="38" spans="1:14" x14ac:dyDescent="0.2">
      <c r="A38" s="56"/>
      <c r="B38" s="56"/>
      <c r="C38" s="56"/>
      <c r="D38" s="56"/>
      <c r="E38" s="56"/>
      <c r="F38" s="56"/>
      <c r="G38" s="56"/>
      <c r="H38" s="56"/>
      <c r="I38" s="56"/>
      <c r="J38" s="56"/>
      <c r="M38" s="55"/>
    </row>
  </sheetData>
  <mergeCells count="6">
    <mergeCell ref="A31:J35"/>
    <mergeCell ref="A2:M3"/>
    <mergeCell ref="A4:M5"/>
    <mergeCell ref="B6:I7"/>
    <mergeCell ref="B17:K18"/>
    <mergeCell ref="M17:N18"/>
  </mergeCells>
  <hyperlinks>
    <hyperlink ref="A7" r:id="rId1" xr:uid="{032AF490-E9A2-4200-8C87-6DBD5DB1946D}"/>
    <hyperlink ref="A19" r:id="rId2" xr:uid="{0535B10D-2372-46C4-A67B-FA8A7DF15224}"/>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CAD27-077F-418A-BCF5-B23444EABFC7}">
  <sheetPr>
    <tabColor theme="4" tint="0.59999389629810485"/>
  </sheetPr>
  <dimension ref="A1:AE142"/>
  <sheetViews>
    <sheetView tabSelected="1" topLeftCell="A75" zoomScaleNormal="100" workbookViewId="0">
      <selection activeCell="C34" sqref="C34"/>
    </sheetView>
  </sheetViews>
  <sheetFormatPr defaultColWidth="8.7109375" defaultRowHeight="12.75" x14ac:dyDescent="0.2"/>
  <cols>
    <col min="1" max="1" width="8.7109375" style="13"/>
    <col min="2" max="2" width="45.5703125" customWidth="1"/>
    <col min="3" max="3" width="28.7109375" style="13" customWidth="1"/>
    <col min="4" max="4" width="27.7109375" style="13" customWidth="1"/>
    <col min="5" max="6" width="19.28515625" style="13" customWidth="1"/>
    <col min="7" max="7" width="17.140625" customWidth="1"/>
    <col min="8" max="8" width="18.5703125" customWidth="1"/>
    <col min="9" max="9" width="17.85546875" customWidth="1"/>
    <col min="10" max="11" width="18.28515625" customWidth="1"/>
    <col min="12" max="12" width="20.140625" customWidth="1"/>
    <col min="20" max="31" width="8.7109375" style="20"/>
  </cols>
  <sheetData>
    <row r="1" spans="1:19" x14ac:dyDescent="0.2">
      <c r="A1" s="22"/>
      <c r="B1" s="14" t="s">
        <v>49</v>
      </c>
      <c r="C1" s="19"/>
      <c r="D1" s="19"/>
      <c r="E1" s="19"/>
      <c r="F1" s="19"/>
      <c r="G1" s="25"/>
      <c r="H1" s="25"/>
      <c r="I1" s="25"/>
      <c r="J1" s="25"/>
      <c r="K1" s="25"/>
      <c r="L1" s="25"/>
      <c r="M1" s="25"/>
      <c r="N1" s="25"/>
      <c r="O1" s="25"/>
      <c r="P1" s="25"/>
      <c r="Q1" s="25"/>
      <c r="R1" s="25"/>
      <c r="S1" s="35"/>
    </row>
    <row r="2" spans="1:19" x14ac:dyDescent="0.2">
      <c r="A2" s="26"/>
      <c r="B2" s="10" t="s">
        <v>50</v>
      </c>
      <c r="C2" s="19"/>
      <c r="D2" s="19"/>
      <c r="E2" s="19"/>
      <c r="F2" s="19"/>
      <c r="G2" s="20"/>
      <c r="H2" s="20"/>
      <c r="I2" s="20"/>
      <c r="J2" s="20"/>
      <c r="K2" s="20"/>
      <c r="L2" s="20"/>
      <c r="M2" s="20"/>
      <c r="N2" s="20"/>
      <c r="O2" s="20"/>
      <c r="P2" s="20"/>
      <c r="Q2" s="20"/>
      <c r="R2" s="20"/>
      <c r="S2" s="34"/>
    </row>
    <row r="3" spans="1:19" x14ac:dyDescent="0.2">
      <c r="A3" s="26"/>
      <c r="B3" s="10" t="s">
        <v>51</v>
      </c>
      <c r="C3" s="235"/>
      <c r="D3" s="236"/>
      <c r="E3" s="236"/>
      <c r="F3" s="236"/>
      <c r="G3" s="20"/>
      <c r="H3" s="20"/>
      <c r="I3" s="20"/>
      <c r="J3" s="20"/>
      <c r="K3" s="20"/>
      <c r="L3" s="20"/>
      <c r="M3" s="20"/>
      <c r="N3" s="20"/>
      <c r="O3" s="20"/>
      <c r="P3" s="20"/>
      <c r="Q3" s="20"/>
      <c r="R3" s="20"/>
      <c r="S3" s="34"/>
    </row>
    <row r="4" spans="1:19" x14ac:dyDescent="0.2">
      <c r="A4" s="26"/>
      <c r="B4" s="10" t="s">
        <v>52</v>
      </c>
      <c r="C4" s="235"/>
      <c r="D4" s="236"/>
      <c r="E4" s="236"/>
      <c r="F4" s="236"/>
      <c r="G4" s="20"/>
      <c r="H4" s="20"/>
      <c r="I4" s="20"/>
      <c r="J4" s="20"/>
      <c r="K4" s="20"/>
      <c r="L4" s="20"/>
      <c r="M4" s="20"/>
      <c r="N4" s="20"/>
      <c r="O4" s="20"/>
      <c r="P4" s="20"/>
      <c r="Q4" s="20"/>
      <c r="R4" s="20"/>
      <c r="S4" s="34"/>
    </row>
    <row r="5" spans="1:19" x14ac:dyDescent="0.2">
      <c r="A5" s="26"/>
      <c r="B5" s="10" t="s">
        <v>53</v>
      </c>
      <c r="C5" s="235"/>
      <c r="D5" s="236"/>
      <c r="E5" s="236"/>
      <c r="F5" s="236"/>
      <c r="G5" s="20"/>
      <c r="H5" s="20"/>
      <c r="I5" s="20"/>
      <c r="J5" s="20"/>
      <c r="K5" s="20"/>
      <c r="L5" s="20"/>
      <c r="M5" s="20"/>
      <c r="N5" s="20"/>
      <c r="O5" s="20"/>
      <c r="P5" s="20"/>
      <c r="Q5" s="20"/>
      <c r="R5" s="20"/>
      <c r="S5" s="34"/>
    </row>
    <row r="6" spans="1:19" x14ac:dyDescent="0.2">
      <c r="A6" s="26"/>
      <c r="B6" s="10" t="s">
        <v>54</v>
      </c>
      <c r="C6" s="235"/>
      <c r="D6" s="236"/>
      <c r="E6" s="236"/>
      <c r="F6" s="236"/>
      <c r="G6" s="20"/>
      <c r="H6" s="20"/>
      <c r="I6" s="20"/>
      <c r="J6" s="20"/>
      <c r="K6" s="20"/>
      <c r="L6" s="20"/>
      <c r="M6" s="20"/>
      <c r="N6" s="20"/>
      <c r="O6" s="20"/>
      <c r="P6" s="20"/>
      <c r="Q6" s="20"/>
      <c r="R6" s="20"/>
      <c r="S6" s="34"/>
    </row>
    <row r="7" spans="1:19" x14ac:dyDescent="0.2">
      <c r="A7" s="26"/>
      <c r="B7" s="10" t="s">
        <v>55</v>
      </c>
      <c r="C7" s="235"/>
      <c r="D7" s="236"/>
      <c r="E7" s="236"/>
      <c r="F7" s="236"/>
      <c r="G7" s="20"/>
      <c r="H7" s="20"/>
      <c r="I7" s="20"/>
      <c r="J7" s="20"/>
      <c r="K7" s="20"/>
      <c r="L7" s="20"/>
      <c r="M7" s="20"/>
      <c r="N7" s="20"/>
      <c r="O7" s="20"/>
      <c r="P7" s="20"/>
      <c r="Q7" s="20"/>
      <c r="R7" s="20"/>
      <c r="S7" s="34"/>
    </row>
    <row r="8" spans="1:19" x14ac:dyDescent="0.2">
      <c r="A8" s="26"/>
      <c r="B8" s="10" t="s">
        <v>56</v>
      </c>
      <c r="C8" s="237" cm="1">
        <f t="array" ref="C8">SUM(C27:L27)+SUM(C44:L44+C55:L55+C66:L66)</f>
        <v>0</v>
      </c>
      <c r="D8" s="238"/>
      <c r="E8" s="238"/>
      <c r="F8" s="238"/>
      <c r="G8" s="20"/>
      <c r="H8" s="20"/>
      <c r="I8" s="20"/>
      <c r="J8" s="20"/>
      <c r="K8" s="20"/>
      <c r="L8" s="20"/>
      <c r="M8" s="20"/>
      <c r="N8" s="20"/>
      <c r="O8" s="20"/>
      <c r="P8" s="20"/>
      <c r="Q8" s="20"/>
      <c r="R8" s="20"/>
      <c r="S8" s="34"/>
    </row>
    <row r="9" spans="1:19" x14ac:dyDescent="0.2">
      <c r="A9" s="26"/>
      <c r="B9" s="10" t="s">
        <v>57</v>
      </c>
      <c r="C9" s="239">
        <f>AVERAGE(C28:L28)</f>
        <v>0</v>
      </c>
      <c r="D9" s="240"/>
      <c r="E9" s="240"/>
      <c r="F9" s="240"/>
      <c r="G9" s="20"/>
      <c r="H9" s="20"/>
      <c r="I9" s="20"/>
      <c r="J9" s="20"/>
      <c r="K9" s="20"/>
      <c r="L9" s="20"/>
      <c r="M9" s="20"/>
      <c r="N9" s="20"/>
      <c r="O9" s="20"/>
      <c r="P9" s="20"/>
      <c r="Q9" s="20"/>
      <c r="R9" s="20"/>
      <c r="S9" s="34"/>
    </row>
    <row r="10" spans="1:19" x14ac:dyDescent="0.2">
      <c r="A10" s="26"/>
      <c r="B10" s="10" t="s">
        <v>58</v>
      </c>
      <c r="C10" s="237" cm="1">
        <f t="array" ref="C10">AVERAGE(C45:L45+C56:L56+C67:L67)</f>
        <v>0</v>
      </c>
      <c r="D10" s="238"/>
      <c r="E10" s="238"/>
      <c r="F10" s="238"/>
      <c r="G10" s="20"/>
      <c r="H10" s="20"/>
      <c r="I10" s="20"/>
      <c r="J10" s="20"/>
      <c r="K10" s="20"/>
      <c r="L10" s="20"/>
      <c r="M10" s="20"/>
      <c r="N10" s="20"/>
      <c r="O10" s="20"/>
      <c r="P10" s="20"/>
      <c r="Q10" s="20"/>
      <c r="R10" s="20"/>
      <c r="S10" s="34"/>
    </row>
    <row r="11" spans="1:19" x14ac:dyDescent="0.2">
      <c r="A11" s="26"/>
      <c r="B11" s="10"/>
      <c r="C11" s="19"/>
      <c r="D11" s="19"/>
      <c r="E11" s="19"/>
      <c r="F11" s="19"/>
      <c r="G11" s="20"/>
      <c r="H11" s="20"/>
      <c r="I11" s="20"/>
      <c r="J11" s="20"/>
      <c r="K11" s="20"/>
      <c r="L11" s="20"/>
      <c r="M11" s="20"/>
      <c r="N11" s="20"/>
      <c r="O11" s="20"/>
      <c r="P11" s="20"/>
      <c r="Q11" s="20"/>
      <c r="R11" s="20"/>
      <c r="S11" s="34"/>
    </row>
    <row r="12" spans="1:19" s="20" customFormat="1" ht="13.5" thickBot="1" x14ac:dyDescent="0.25">
      <c r="A12" s="26"/>
      <c r="B12" s="46"/>
      <c r="C12" s="19"/>
      <c r="D12" s="19"/>
      <c r="E12" s="19"/>
      <c r="F12" s="19"/>
      <c r="S12" s="34"/>
    </row>
    <row r="13" spans="1:19" ht="13.5" thickBot="1" x14ac:dyDescent="0.25">
      <c r="A13" s="22"/>
      <c r="B13" s="23" t="s">
        <v>59</v>
      </c>
      <c r="C13" s="24"/>
      <c r="D13" s="24"/>
      <c r="E13" s="24"/>
      <c r="F13" s="24"/>
      <c r="G13" s="25"/>
      <c r="H13" s="25"/>
      <c r="I13" s="25"/>
      <c r="J13" s="25"/>
      <c r="K13" s="25"/>
      <c r="L13" s="25"/>
      <c r="M13" s="25"/>
      <c r="N13" s="25"/>
      <c r="O13" s="25"/>
      <c r="P13" s="25"/>
      <c r="Q13" s="25"/>
      <c r="R13" s="25"/>
      <c r="S13" s="35"/>
    </row>
    <row r="14" spans="1:19" x14ac:dyDescent="0.2">
      <c r="A14" s="26"/>
      <c r="B14" s="121" t="s">
        <v>60</v>
      </c>
      <c r="C14" s="125">
        <v>1</v>
      </c>
      <c r="D14" s="149">
        <v>2</v>
      </c>
      <c r="E14" s="125">
        <v>3</v>
      </c>
      <c r="F14" s="125">
        <v>4</v>
      </c>
      <c r="G14" s="125">
        <v>5</v>
      </c>
      <c r="H14" s="125">
        <v>6</v>
      </c>
      <c r="I14" s="125">
        <v>7</v>
      </c>
      <c r="J14" s="125">
        <v>8</v>
      </c>
      <c r="K14" s="125">
        <v>9</v>
      </c>
      <c r="L14" s="159">
        <v>10</v>
      </c>
      <c r="M14" s="20"/>
      <c r="N14" s="20"/>
      <c r="O14" s="20"/>
      <c r="P14" s="20"/>
      <c r="Q14" s="20"/>
      <c r="R14" s="20"/>
      <c r="S14" s="34"/>
    </row>
    <row r="15" spans="1:19" x14ac:dyDescent="0.2">
      <c r="A15" s="26"/>
      <c r="B15" s="121" t="s">
        <v>61</v>
      </c>
      <c r="C15" s="172" t="s">
        <v>62</v>
      </c>
      <c r="D15" s="173" t="s">
        <v>63</v>
      </c>
      <c r="E15" s="172" t="s">
        <v>64</v>
      </c>
      <c r="F15" s="172" t="s">
        <v>65</v>
      </c>
      <c r="G15" s="172" t="s">
        <v>66</v>
      </c>
      <c r="H15" s="172" t="s">
        <v>67</v>
      </c>
      <c r="I15" s="172" t="s">
        <v>68</v>
      </c>
      <c r="J15" s="172" t="s">
        <v>69</v>
      </c>
      <c r="K15" s="172" t="s">
        <v>70</v>
      </c>
      <c r="L15" s="174" t="s">
        <v>71</v>
      </c>
      <c r="M15" s="36" t="s">
        <v>72</v>
      </c>
      <c r="N15" s="20"/>
      <c r="O15" s="20"/>
      <c r="P15" s="20"/>
      <c r="Q15" s="20"/>
      <c r="R15" s="20"/>
      <c r="S15" s="34"/>
    </row>
    <row r="16" spans="1:19" x14ac:dyDescent="0.2">
      <c r="A16" s="26"/>
      <c r="B16" s="121" t="s">
        <v>73</v>
      </c>
      <c r="C16" s="172"/>
      <c r="D16" s="173"/>
      <c r="E16" s="172"/>
      <c r="F16" s="172"/>
      <c r="G16" s="172"/>
      <c r="H16" s="172"/>
      <c r="I16" s="172"/>
      <c r="J16" s="172"/>
      <c r="K16" s="172"/>
      <c r="L16" s="174"/>
      <c r="M16" s="36" t="s">
        <v>74</v>
      </c>
      <c r="N16" s="20"/>
      <c r="O16" s="20"/>
      <c r="P16" s="20"/>
      <c r="Q16" s="20"/>
      <c r="R16" s="20"/>
      <c r="S16" s="34"/>
    </row>
    <row r="17" spans="1:19" hidden="1" x14ac:dyDescent="0.2">
      <c r="A17" s="27" t="s">
        <v>75</v>
      </c>
      <c r="B17" s="121"/>
      <c r="C17" s="126"/>
      <c r="D17" s="26"/>
      <c r="E17" s="126"/>
      <c r="F17" s="126"/>
      <c r="G17" s="156"/>
      <c r="H17" s="156"/>
      <c r="I17" s="156"/>
      <c r="J17" s="156"/>
      <c r="K17" s="156"/>
      <c r="L17" s="34"/>
      <c r="M17" s="20"/>
      <c r="N17" s="20"/>
      <c r="O17" s="20"/>
      <c r="P17" s="20"/>
      <c r="Q17" s="20"/>
      <c r="R17" s="20"/>
      <c r="S17" s="34"/>
    </row>
    <row r="18" spans="1:19" hidden="1" x14ac:dyDescent="0.2">
      <c r="A18" s="26"/>
      <c r="B18" s="121"/>
      <c r="C18" s="126"/>
      <c r="D18" s="26"/>
      <c r="E18" s="126"/>
      <c r="F18" s="126"/>
      <c r="G18" s="156"/>
      <c r="H18" s="156"/>
      <c r="I18" s="156"/>
      <c r="J18" s="156"/>
      <c r="K18" s="156"/>
      <c r="L18" s="34"/>
      <c r="M18" s="20"/>
      <c r="N18" s="20"/>
      <c r="O18" s="20"/>
      <c r="P18" s="20"/>
      <c r="Q18" s="20"/>
      <c r="R18" s="20"/>
      <c r="S18" s="34"/>
    </row>
    <row r="19" spans="1:19" x14ac:dyDescent="0.2">
      <c r="A19" s="28" t="s">
        <v>76</v>
      </c>
      <c r="B19" s="121" t="s">
        <v>77</v>
      </c>
      <c r="C19" s="169"/>
      <c r="D19" s="170"/>
      <c r="E19" s="169"/>
      <c r="F19" s="169"/>
      <c r="G19" s="169"/>
      <c r="H19" s="169"/>
      <c r="I19" s="169"/>
      <c r="J19" s="169"/>
      <c r="K19" s="169"/>
      <c r="L19" s="171"/>
      <c r="M19" s="36" t="s">
        <v>78</v>
      </c>
      <c r="N19" s="20"/>
      <c r="O19" s="20"/>
      <c r="P19" s="20"/>
      <c r="Q19" s="20"/>
      <c r="R19" s="20"/>
      <c r="S19" s="34"/>
    </row>
    <row r="20" spans="1:19" x14ac:dyDescent="0.2">
      <c r="A20" s="29"/>
      <c r="B20" s="121" t="s">
        <v>79</v>
      </c>
      <c r="C20" s="169"/>
      <c r="D20" s="170"/>
      <c r="E20" s="169"/>
      <c r="F20" s="169"/>
      <c r="G20" s="169"/>
      <c r="H20" s="169"/>
      <c r="I20" s="169"/>
      <c r="J20" s="169"/>
      <c r="K20" s="169"/>
      <c r="L20" s="171"/>
      <c r="M20" s="20"/>
      <c r="N20" s="20"/>
      <c r="O20" s="20"/>
      <c r="P20" s="20"/>
      <c r="Q20" s="20"/>
      <c r="R20" s="20"/>
      <c r="S20" s="34"/>
    </row>
    <row r="21" spans="1:19" x14ac:dyDescent="0.2">
      <c r="A21" s="29"/>
      <c r="B21" s="121" t="s">
        <v>80</v>
      </c>
      <c r="C21" s="169"/>
      <c r="D21" s="170"/>
      <c r="E21" s="169"/>
      <c r="F21" s="169"/>
      <c r="G21" s="169"/>
      <c r="H21" s="169"/>
      <c r="I21" s="169"/>
      <c r="J21" s="169"/>
      <c r="K21" s="169"/>
      <c r="L21" s="171"/>
      <c r="M21" s="20"/>
      <c r="N21" s="20"/>
      <c r="O21" s="20"/>
      <c r="P21" s="20"/>
      <c r="Q21" s="20"/>
      <c r="R21" s="20"/>
      <c r="S21" s="34"/>
    </row>
    <row r="22" spans="1:19" x14ac:dyDescent="0.2">
      <c r="A22" s="29"/>
      <c r="B22" s="121" t="s">
        <v>81</v>
      </c>
      <c r="C22" s="169"/>
      <c r="D22" s="170"/>
      <c r="E22" s="169"/>
      <c r="F22" s="169"/>
      <c r="G22" s="169"/>
      <c r="H22" s="169"/>
      <c r="I22" s="169"/>
      <c r="J22" s="169"/>
      <c r="K22" s="169"/>
      <c r="L22" s="171"/>
      <c r="M22" s="20"/>
      <c r="N22" s="20"/>
      <c r="O22" s="20"/>
      <c r="P22" s="20"/>
      <c r="Q22" s="20"/>
      <c r="R22" s="20"/>
      <c r="S22" s="34"/>
    </row>
    <row r="23" spans="1:19" s="21" customFormat="1" hidden="1" x14ac:dyDescent="0.2">
      <c r="A23" s="30"/>
      <c r="B23" s="121"/>
      <c r="C23" s="127" t="str">
        <f>CONCATENATE(C19,$A$17,C20,$A$17,C21,$A$17,C22)</f>
        <v>,,,</v>
      </c>
      <c r="D23" s="138" t="str">
        <f>CONCATENATE(D19,$A$17,D20,$A$17,D21,$A$17,D22)</f>
        <v>,,,</v>
      </c>
      <c r="E23" s="135" t="str">
        <f t="shared" ref="E23:L23" si="0">CONCATENATE(E19,$A$17,E20,$A$17,E21,$A$17,E22)</f>
        <v>,,,</v>
      </c>
      <c r="F23" s="135" t="str">
        <f t="shared" si="0"/>
        <v>,,,</v>
      </c>
      <c r="G23" s="135" t="str">
        <f t="shared" si="0"/>
        <v>,,,</v>
      </c>
      <c r="H23" s="135" t="str">
        <f t="shared" si="0"/>
        <v>,,,</v>
      </c>
      <c r="I23" s="135" t="str">
        <f t="shared" si="0"/>
        <v>,,,</v>
      </c>
      <c r="J23" s="135" t="str">
        <f t="shared" si="0"/>
        <v>,,,</v>
      </c>
      <c r="K23" s="135" t="str">
        <f t="shared" si="0"/>
        <v>,,,</v>
      </c>
      <c r="L23" s="139" t="str">
        <f t="shared" si="0"/>
        <v>,,,</v>
      </c>
      <c r="S23" s="31"/>
    </row>
    <row r="24" spans="1:19" s="21" customFormat="1" hidden="1" x14ac:dyDescent="0.2">
      <c r="A24" s="30"/>
      <c r="B24" s="121" t="s">
        <v>82</v>
      </c>
      <c r="C24" s="128" t="str">
        <f>C23</f>
        <v>,,,</v>
      </c>
      <c r="D24" s="140" t="str">
        <f>D23</f>
        <v>,,,</v>
      </c>
      <c r="E24" s="128" t="str">
        <f t="shared" ref="E24:K24" si="1">E23</f>
        <v>,,,</v>
      </c>
      <c r="F24" s="128" t="str">
        <f t="shared" si="1"/>
        <v>,,,</v>
      </c>
      <c r="G24" s="128" t="str">
        <f t="shared" si="1"/>
        <v>,,,</v>
      </c>
      <c r="H24" s="128" t="str">
        <f t="shared" si="1"/>
        <v>,,,</v>
      </c>
      <c r="I24" s="128" t="str">
        <f t="shared" si="1"/>
        <v>,,,</v>
      </c>
      <c r="J24" s="128" t="str">
        <f t="shared" si="1"/>
        <v>,,,</v>
      </c>
      <c r="K24" s="128" t="str">
        <f t="shared" si="1"/>
        <v>,,,</v>
      </c>
      <c r="L24" s="141" t="str">
        <f>L23</f>
        <v>,,,</v>
      </c>
      <c r="S24" s="31"/>
    </row>
    <row r="25" spans="1:19" x14ac:dyDescent="0.2">
      <c r="A25" s="29"/>
      <c r="B25" s="121" t="s">
        <v>83</v>
      </c>
      <c r="C25" s="129">
        <f>VLOOKUP(C$24,'Materials List'!$I$2:$K$38,2,FALSE)</f>
        <v>0</v>
      </c>
      <c r="D25" s="150">
        <f>VLOOKUP(D$24,'Materials List'!$I$2:$K$38,2,FALSE)</f>
        <v>0</v>
      </c>
      <c r="E25" s="129">
        <f>VLOOKUP(E$24,'Materials List'!$I$2:$K$38,2,FALSE)</f>
        <v>0</v>
      </c>
      <c r="F25" s="129">
        <f>VLOOKUP(F$24,'Materials List'!$I$2:$K$38,2,FALSE)</f>
        <v>0</v>
      </c>
      <c r="G25" s="129">
        <f>VLOOKUP(G$24,'Materials List'!$I$2:$K$38,2,FALSE)</f>
        <v>0</v>
      </c>
      <c r="H25" s="129">
        <f>VLOOKUP(H$24,'Materials List'!$I$2:$K$38,2,FALSE)</f>
        <v>0</v>
      </c>
      <c r="I25" s="129">
        <f>VLOOKUP(I$24,'Materials List'!$I$2:$K$38,2,FALSE)</f>
        <v>0</v>
      </c>
      <c r="J25" s="129">
        <f>VLOOKUP(J$24,'Materials List'!$I$2:$K$38,2,FALSE)</f>
        <v>0</v>
      </c>
      <c r="K25" s="129">
        <f>VLOOKUP(K$24,'Materials List'!$I$2:$K$38,2,FALSE)</f>
        <v>0</v>
      </c>
      <c r="L25" s="160">
        <f>VLOOKUP(L$24,'Materials List'!$I$2:$K$38,2,FALSE)</f>
        <v>0</v>
      </c>
      <c r="M25" s="20"/>
      <c r="N25" s="20"/>
      <c r="O25" s="20"/>
      <c r="P25" s="20"/>
      <c r="Q25" s="20"/>
      <c r="R25" s="20"/>
      <c r="S25" s="34"/>
    </row>
    <row r="26" spans="1:19" x14ac:dyDescent="0.2">
      <c r="A26" s="29"/>
      <c r="B26" s="121"/>
      <c r="C26" s="130" t="e">
        <f>((C25*C27)/$C$119)*100</f>
        <v>#DIV/0!</v>
      </c>
      <c r="D26" s="130" t="e">
        <f t="shared" ref="D26:L26" si="2">((D25*D27)/$C$119)*100</f>
        <v>#DIV/0!</v>
      </c>
      <c r="E26" s="130" t="e">
        <f t="shared" si="2"/>
        <v>#DIV/0!</v>
      </c>
      <c r="F26" s="130" t="e">
        <f t="shared" si="2"/>
        <v>#DIV/0!</v>
      </c>
      <c r="G26" s="130" t="e">
        <f t="shared" si="2"/>
        <v>#DIV/0!</v>
      </c>
      <c r="H26" s="130" t="e">
        <f t="shared" si="2"/>
        <v>#DIV/0!</v>
      </c>
      <c r="I26" s="130" t="e">
        <f t="shared" si="2"/>
        <v>#DIV/0!</v>
      </c>
      <c r="J26" s="130" t="e">
        <f t="shared" si="2"/>
        <v>#DIV/0!</v>
      </c>
      <c r="K26" s="130" t="e">
        <f t="shared" si="2"/>
        <v>#DIV/0!</v>
      </c>
      <c r="L26" s="130" t="e">
        <f t="shared" si="2"/>
        <v>#DIV/0!</v>
      </c>
      <c r="M26" s="20"/>
      <c r="N26" s="20"/>
      <c r="O26" s="20"/>
      <c r="P26" s="20"/>
      <c r="Q26" s="20"/>
      <c r="R26" s="20"/>
      <c r="S26" s="34"/>
    </row>
    <row r="27" spans="1:19" x14ac:dyDescent="0.2">
      <c r="A27" s="28" t="s">
        <v>84</v>
      </c>
      <c r="B27" s="121" t="s">
        <v>85</v>
      </c>
      <c r="C27" s="131">
        <v>0</v>
      </c>
      <c r="D27" s="131">
        <v>0</v>
      </c>
      <c r="E27" s="131">
        <v>0</v>
      </c>
      <c r="F27" s="131">
        <v>0</v>
      </c>
      <c r="G27" s="131">
        <v>0</v>
      </c>
      <c r="H27" s="131">
        <v>0</v>
      </c>
      <c r="I27" s="131">
        <v>0</v>
      </c>
      <c r="J27" s="131">
        <v>0</v>
      </c>
      <c r="K27" s="131">
        <v>0</v>
      </c>
      <c r="L27" s="131">
        <v>0</v>
      </c>
      <c r="M27" s="36" t="s">
        <v>86</v>
      </c>
      <c r="N27" s="20"/>
      <c r="O27" s="20"/>
      <c r="P27" s="20"/>
      <c r="Q27" s="20"/>
      <c r="R27" s="20"/>
      <c r="S27" s="34"/>
    </row>
    <row r="28" spans="1:19" x14ac:dyDescent="0.2">
      <c r="A28" s="28" t="s">
        <v>87</v>
      </c>
      <c r="B28" s="121" t="s">
        <v>88</v>
      </c>
      <c r="C28" s="132">
        <f>VLOOKUP(C24,'Materials List'!$I$1:$L$37,4,FALSE)</f>
        <v>0</v>
      </c>
      <c r="D28" s="151">
        <f>VLOOKUP(D24,'Materials List'!$I$1:$L$37,4,FALSE)</f>
        <v>0</v>
      </c>
      <c r="E28" s="132">
        <f>VLOOKUP(E24,'Materials List'!$I$1:$L$37,4,FALSE)</f>
        <v>0</v>
      </c>
      <c r="F28" s="132">
        <f>VLOOKUP(F24,'Materials List'!$I$1:$L$37,4,FALSE)</f>
        <v>0</v>
      </c>
      <c r="G28" s="132">
        <f>VLOOKUP(G24,'Materials List'!$I$1:$L$37,4,FALSE)</f>
        <v>0</v>
      </c>
      <c r="H28" s="132">
        <f>VLOOKUP(H24,'Materials List'!$I$1:$L$37,4,FALSE)</f>
        <v>0</v>
      </c>
      <c r="I28" s="132">
        <f>VLOOKUP(I24,'Materials List'!$I$1:$L$37,4,FALSE)</f>
        <v>0</v>
      </c>
      <c r="J28" s="132">
        <f>VLOOKUP(J24,'Materials List'!$I$1:$L$37,4,FALSE)</f>
        <v>0</v>
      </c>
      <c r="K28" s="132">
        <f>VLOOKUP(K24,'Materials List'!$I$1:$L$37,4,FALSE)</f>
        <v>0</v>
      </c>
      <c r="L28" s="147">
        <f>VLOOKUP(L24,'Materials List'!$I$1:$L$37,4,FALSE)</f>
        <v>0</v>
      </c>
      <c r="M28" s="36"/>
      <c r="N28" s="20"/>
      <c r="O28" s="20"/>
      <c r="P28" s="20"/>
      <c r="Q28" s="20"/>
      <c r="R28" s="20"/>
      <c r="S28" s="34"/>
    </row>
    <row r="29" spans="1:19" ht="13.5" thickBot="1" x14ac:dyDescent="0.25">
      <c r="A29" s="32" t="s">
        <v>89</v>
      </c>
      <c r="B29" s="124" t="s">
        <v>90</v>
      </c>
      <c r="C29" s="137">
        <f>VLOOKUP(C19,'End of life data '!$A$5:$C$18,3,FALSE)</f>
        <v>0</v>
      </c>
      <c r="D29" s="152">
        <f>VLOOKUP(D19,'End of life data '!$A$5:$C$18,3,FALSE)</f>
        <v>0</v>
      </c>
      <c r="E29" s="137">
        <f>VLOOKUP(E19,'End of life data '!$A$5:$C$18,3,FALSE)</f>
        <v>0</v>
      </c>
      <c r="F29" s="137">
        <f>VLOOKUP(F19,'End of life data '!$A$5:$C$18,3,FALSE)</f>
        <v>0</v>
      </c>
      <c r="G29" s="137">
        <f>VLOOKUP(G19,'End of life data '!$A$5:$C$18,3,FALSE)</f>
        <v>0</v>
      </c>
      <c r="H29" s="137">
        <f>VLOOKUP(H19,'End of life data '!$A$5:$C$18,3,FALSE)</f>
        <v>0</v>
      </c>
      <c r="I29" s="137">
        <f>VLOOKUP(I19,'End of life data '!$A$5:$C$18,3,FALSE)</f>
        <v>0</v>
      </c>
      <c r="J29" s="137">
        <f>VLOOKUP(J19,'End of life data '!$A$5:$C$18,3,FALSE)</f>
        <v>0</v>
      </c>
      <c r="K29" s="137">
        <f>VLOOKUP(K19,'End of life data '!$A$5:$C$18,3,FALSE)</f>
        <v>0</v>
      </c>
      <c r="L29" s="161">
        <f>VLOOKUP(L19,'End of life data '!$A$5:$C$18,3,FALSE)</f>
        <v>0</v>
      </c>
      <c r="M29" s="37"/>
      <c r="N29" s="37"/>
      <c r="O29" s="37"/>
      <c r="P29" s="37"/>
      <c r="Q29" s="37"/>
      <c r="R29" s="37"/>
      <c r="S29" s="38"/>
    </row>
    <row r="30" spans="1:19" hidden="1" x14ac:dyDescent="0.2">
      <c r="A30" s="26"/>
      <c r="B30" s="122"/>
      <c r="C30" s="126"/>
      <c r="D30" s="26"/>
      <c r="E30" s="126"/>
      <c r="F30" s="126"/>
      <c r="G30" s="156"/>
      <c r="H30" s="156"/>
      <c r="I30" s="156"/>
      <c r="J30" s="156"/>
      <c r="K30" s="156"/>
      <c r="L30" s="34"/>
      <c r="M30" s="20"/>
      <c r="N30" s="20"/>
      <c r="O30" s="20"/>
      <c r="P30" s="20"/>
      <c r="Q30" s="20"/>
      <c r="R30" s="20"/>
      <c r="S30" s="34"/>
    </row>
    <row r="31" spans="1:19" s="20" customFormat="1" hidden="1" x14ac:dyDescent="0.2">
      <c r="A31" s="26"/>
      <c r="B31" s="121"/>
      <c r="C31" s="126"/>
      <c r="D31" s="26"/>
      <c r="E31" s="126"/>
      <c r="F31" s="126"/>
      <c r="G31" s="156"/>
      <c r="H31" s="156"/>
      <c r="I31" s="156"/>
      <c r="J31" s="156"/>
      <c r="K31" s="156"/>
      <c r="L31" s="34"/>
      <c r="S31" s="34"/>
    </row>
    <row r="32" spans="1:19" hidden="1" x14ac:dyDescent="0.2">
      <c r="A32" s="26"/>
      <c r="B32" s="121"/>
      <c r="C32" s="126"/>
      <c r="D32" s="153"/>
      <c r="E32" s="126"/>
      <c r="F32" s="126"/>
      <c r="G32" s="156"/>
      <c r="H32" s="156"/>
      <c r="I32" s="156"/>
      <c r="J32" s="156"/>
      <c r="K32" s="156"/>
      <c r="L32" s="34"/>
      <c r="M32" s="20"/>
      <c r="N32" s="20"/>
      <c r="O32" s="20"/>
      <c r="P32" s="20"/>
      <c r="Q32" s="20"/>
      <c r="R32" s="20"/>
      <c r="S32" s="34"/>
    </row>
    <row r="33" spans="1:19" x14ac:dyDescent="0.2">
      <c r="A33" s="26"/>
      <c r="B33" s="123" t="s">
        <v>91</v>
      </c>
      <c r="C33" s="126"/>
      <c r="D33" s="26"/>
      <c r="E33" s="126"/>
      <c r="F33" s="126"/>
      <c r="G33" s="156"/>
      <c r="H33" s="156"/>
      <c r="I33" s="156"/>
      <c r="J33" s="156"/>
      <c r="K33" s="156"/>
      <c r="L33" s="34"/>
      <c r="M33" s="20"/>
      <c r="N33" s="20"/>
      <c r="O33" s="20"/>
      <c r="P33" s="20"/>
      <c r="Q33" s="20"/>
      <c r="R33" s="20"/>
      <c r="S33" s="34"/>
    </row>
    <row r="34" spans="1:19" x14ac:dyDescent="0.2">
      <c r="A34" s="26"/>
      <c r="B34" s="121" t="s">
        <v>92</v>
      </c>
      <c r="C34" s="134">
        <v>1</v>
      </c>
      <c r="D34" s="154">
        <v>2</v>
      </c>
      <c r="E34" s="134">
        <v>3</v>
      </c>
      <c r="F34" s="134">
        <v>4</v>
      </c>
      <c r="G34" s="134">
        <v>5</v>
      </c>
      <c r="H34" s="134">
        <v>6</v>
      </c>
      <c r="I34" s="134">
        <v>7</v>
      </c>
      <c r="J34" s="134">
        <v>8</v>
      </c>
      <c r="K34" s="134">
        <v>9</v>
      </c>
      <c r="L34" s="162">
        <v>10</v>
      </c>
      <c r="M34" s="20"/>
      <c r="N34" s="20"/>
      <c r="O34" s="20"/>
      <c r="P34" s="20"/>
      <c r="Q34" s="20"/>
      <c r="R34" s="20"/>
      <c r="S34" s="34"/>
    </row>
    <row r="35" spans="1:19" x14ac:dyDescent="0.2">
      <c r="A35" s="26"/>
      <c r="B35" s="121" t="s">
        <v>93</v>
      </c>
      <c r="C35" s="172" t="s">
        <v>62</v>
      </c>
      <c r="D35" s="172" t="s">
        <v>63</v>
      </c>
      <c r="E35" s="172" t="s">
        <v>64</v>
      </c>
      <c r="F35" s="172" t="s">
        <v>65</v>
      </c>
      <c r="G35" s="172" t="s">
        <v>66</v>
      </c>
      <c r="H35" s="172" t="s">
        <v>67</v>
      </c>
      <c r="I35" s="172" t="s">
        <v>68</v>
      </c>
      <c r="J35" s="172" t="s">
        <v>69</v>
      </c>
      <c r="K35" s="172" t="s">
        <v>70</v>
      </c>
      <c r="L35" s="172" t="s">
        <v>71</v>
      </c>
      <c r="M35" s="36" t="s">
        <v>94</v>
      </c>
      <c r="N35" s="20"/>
      <c r="O35" s="20"/>
      <c r="P35" s="20"/>
      <c r="Q35" s="20"/>
      <c r="R35" s="20"/>
      <c r="S35" s="34"/>
    </row>
    <row r="36" spans="1:19" x14ac:dyDescent="0.2">
      <c r="A36" s="26"/>
      <c r="B36" s="121" t="s">
        <v>73</v>
      </c>
      <c r="C36" s="172"/>
      <c r="D36" s="173"/>
      <c r="E36" s="172"/>
      <c r="F36" s="172"/>
      <c r="G36" s="172"/>
      <c r="H36" s="172"/>
      <c r="I36" s="172"/>
      <c r="J36" s="172"/>
      <c r="K36" s="172"/>
      <c r="L36" s="174"/>
      <c r="M36" s="36" t="s">
        <v>95</v>
      </c>
      <c r="N36" s="20"/>
      <c r="O36" s="20"/>
      <c r="P36" s="20"/>
      <c r="Q36" s="20"/>
      <c r="R36" s="20"/>
      <c r="S36" s="34"/>
    </row>
    <row r="37" spans="1:19" hidden="1" x14ac:dyDescent="0.2">
      <c r="A37" s="26"/>
      <c r="B37" s="121"/>
      <c r="C37" s="126"/>
      <c r="D37" s="26"/>
      <c r="E37" s="126"/>
      <c r="F37" s="126"/>
      <c r="G37" s="156"/>
      <c r="H37" s="156"/>
      <c r="I37" s="156"/>
      <c r="J37" s="156"/>
      <c r="K37" s="156"/>
      <c r="L37" s="34"/>
      <c r="M37" s="20"/>
      <c r="N37" s="20"/>
      <c r="O37" s="20"/>
      <c r="P37" s="20"/>
      <c r="Q37" s="20"/>
      <c r="R37" s="20"/>
      <c r="S37" s="34"/>
    </row>
    <row r="38" spans="1:19" hidden="1" x14ac:dyDescent="0.2">
      <c r="A38" s="26"/>
      <c r="B38" s="121"/>
      <c r="C38" s="126"/>
      <c r="D38" s="26"/>
      <c r="E38" s="126"/>
      <c r="F38" s="126"/>
      <c r="G38" s="156"/>
      <c r="H38" s="156"/>
      <c r="I38" s="156"/>
      <c r="J38" s="156"/>
      <c r="K38" s="156"/>
      <c r="L38" s="34"/>
      <c r="M38" s="20"/>
      <c r="N38" s="20"/>
      <c r="O38" s="20"/>
      <c r="P38" s="20"/>
      <c r="Q38" s="20"/>
      <c r="R38" s="20"/>
      <c r="S38" s="34"/>
    </row>
    <row r="39" spans="1:19" ht="28.9" customHeight="1" x14ac:dyDescent="0.2">
      <c r="A39" s="28" t="s">
        <v>76</v>
      </c>
      <c r="B39" s="121" t="s">
        <v>96</v>
      </c>
      <c r="C39" s="169"/>
      <c r="D39" s="170"/>
      <c r="E39" s="169"/>
      <c r="F39" s="169"/>
      <c r="G39" s="169"/>
      <c r="H39" s="169"/>
      <c r="I39" s="169"/>
      <c r="J39" s="169"/>
      <c r="K39" s="169"/>
      <c r="L39" s="171"/>
      <c r="M39" s="36" t="s">
        <v>97</v>
      </c>
      <c r="N39" s="20"/>
      <c r="O39" s="20"/>
      <c r="P39" s="20"/>
      <c r="Q39" s="20"/>
      <c r="R39" s="20"/>
      <c r="S39" s="34"/>
    </row>
    <row r="40" spans="1:19" s="20" customFormat="1" x14ac:dyDescent="0.2">
      <c r="A40" s="26"/>
      <c r="B40" s="121"/>
      <c r="C40" s="135"/>
      <c r="D40" s="138"/>
      <c r="E40" s="135"/>
      <c r="F40" s="135"/>
      <c r="G40" s="157"/>
      <c r="H40" s="157"/>
      <c r="I40" s="157"/>
      <c r="J40" s="157"/>
      <c r="K40" s="157"/>
      <c r="L40" s="143"/>
      <c r="S40" s="34"/>
    </row>
    <row r="41" spans="1:19" s="20" customFormat="1" x14ac:dyDescent="0.2">
      <c r="A41" s="26"/>
      <c r="B41" s="121" t="s">
        <v>82</v>
      </c>
      <c r="C41" s="128">
        <f>C39</f>
        <v>0</v>
      </c>
      <c r="D41" s="140">
        <f t="shared" ref="D41:L41" si="3">D39</f>
        <v>0</v>
      </c>
      <c r="E41" s="128">
        <f t="shared" si="3"/>
        <v>0</v>
      </c>
      <c r="F41" s="128">
        <f t="shared" si="3"/>
        <v>0</v>
      </c>
      <c r="G41" s="128">
        <f t="shared" si="3"/>
        <v>0</v>
      </c>
      <c r="H41" s="128">
        <f t="shared" si="3"/>
        <v>0</v>
      </c>
      <c r="I41" s="128">
        <f t="shared" si="3"/>
        <v>0</v>
      </c>
      <c r="J41" s="128">
        <f t="shared" si="3"/>
        <v>0</v>
      </c>
      <c r="K41" s="128">
        <f t="shared" si="3"/>
        <v>0</v>
      </c>
      <c r="L41" s="144">
        <f t="shared" si="3"/>
        <v>0</v>
      </c>
      <c r="S41" s="34"/>
    </row>
    <row r="42" spans="1:19" x14ac:dyDescent="0.2">
      <c r="A42" s="26"/>
      <c r="B42" s="121" t="s">
        <v>83</v>
      </c>
      <c r="C42" s="129">
        <f>VLOOKUP('Spec 1'!C41,'packaging data'!$A$5:$B$13,2,FALSE)</f>
        <v>0</v>
      </c>
      <c r="D42" s="150">
        <f>VLOOKUP('Spec 1'!D41,'packaging data'!$A$5:$B$13,2,FALSE)</f>
        <v>0</v>
      </c>
      <c r="E42" s="129">
        <f>VLOOKUP('Spec 1'!E41,'packaging data'!$A$5:$B$13,2,FALSE)</f>
        <v>0</v>
      </c>
      <c r="F42" s="129">
        <f>VLOOKUP('Spec 1'!F41,'packaging data'!$A$5:$B$13,2,FALSE)</f>
        <v>0</v>
      </c>
      <c r="G42" s="129">
        <f>VLOOKUP('Spec 1'!G41,'packaging data'!$A$5:$B$13,2,FALSE)</f>
        <v>0</v>
      </c>
      <c r="H42" s="129">
        <f>VLOOKUP('Spec 1'!H41,'packaging data'!$A$5:$B$13,2,FALSE)</f>
        <v>0</v>
      </c>
      <c r="I42" s="129">
        <f>VLOOKUP('Spec 1'!I41,'packaging data'!$A$5:$B$13,2,FALSE)</f>
        <v>0</v>
      </c>
      <c r="J42" s="129">
        <f>VLOOKUP('Spec 1'!J41,'packaging data'!$A$5:$B$13,2,FALSE)</f>
        <v>0</v>
      </c>
      <c r="K42" s="129">
        <f>VLOOKUP('Spec 1'!K41,'packaging data'!$A$5:$B$13,2,FALSE)</f>
        <v>0</v>
      </c>
      <c r="L42" s="160">
        <f>VLOOKUP('Spec 1'!L41,'packaging data'!$A$5:$B$13,2,FALSE)</f>
        <v>0</v>
      </c>
      <c r="M42" s="20"/>
      <c r="N42" s="20"/>
      <c r="O42" s="20"/>
      <c r="P42" s="20"/>
      <c r="Q42" s="20"/>
      <c r="R42" s="20"/>
      <c r="S42" s="34"/>
    </row>
    <row r="43" spans="1:19" x14ac:dyDescent="0.2">
      <c r="A43" s="26"/>
      <c r="B43" s="121"/>
      <c r="C43" s="133"/>
      <c r="D43" s="145"/>
      <c r="E43" s="133"/>
      <c r="F43" s="133"/>
      <c r="G43" s="158"/>
      <c r="H43" s="158"/>
      <c r="I43" s="158"/>
      <c r="J43" s="158"/>
      <c r="K43" s="158"/>
      <c r="L43" s="146"/>
      <c r="M43" s="20"/>
      <c r="N43" s="20"/>
      <c r="O43" s="20"/>
      <c r="P43" s="20"/>
      <c r="Q43" s="20"/>
      <c r="R43" s="20"/>
      <c r="S43" s="34"/>
    </row>
    <row r="44" spans="1:19" x14ac:dyDescent="0.2">
      <c r="A44" s="28" t="s">
        <v>84</v>
      </c>
      <c r="B44" s="121" t="s">
        <v>98</v>
      </c>
      <c r="C44" s="131">
        <v>0</v>
      </c>
      <c r="D44" s="131">
        <v>0</v>
      </c>
      <c r="E44" s="131">
        <v>0</v>
      </c>
      <c r="F44" s="131">
        <v>0</v>
      </c>
      <c r="G44" s="131">
        <v>0</v>
      </c>
      <c r="H44" s="131">
        <v>0</v>
      </c>
      <c r="I44" s="131">
        <v>0</v>
      </c>
      <c r="J44" s="131">
        <v>0</v>
      </c>
      <c r="K44" s="131">
        <v>0</v>
      </c>
      <c r="L44" s="131">
        <v>0</v>
      </c>
      <c r="M44" s="36" t="s">
        <v>99</v>
      </c>
      <c r="N44" s="20"/>
      <c r="O44" s="20"/>
      <c r="P44" s="20"/>
      <c r="Q44" s="20"/>
      <c r="R44" s="20"/>
      <c r="S44" s="34"/>
    </row>
    <row r="45" spans="1:19" x14ac:dyDescent="0.2">
      <c r="A45" s="28" t="s">
        <v>87</v>
      </c>
      <c r="B45" s="121" t="s">
        <v>88</v>
      </c>
      <c r="C45" s="132">
        <f>VLOOKUP(C41,'packaging data'!$A$5:$C$13,3,FALSE)</f>
        <v>0</v>
      </c>
      <c r="D45" s="151">
        <f>VLOOKUP(D41,'packaging data'!$A$5:$C$13,3,FALSE)</f>
        <v>0</v>
      </c>
      <c r="E45" s="132">
        <f>VLOOKUP(E41,'packaging data'!$A$5:$C$13,3,FALSE)</f>
        <v>0</v>
      </c>
      <c r="F45" s="132">
        <f>VLOOKUP(F41,'packaging data'!$A$5:$C$13,3,FALSE)</f>
        <v>0</v>
      </c>
      <c r="G45" s="132">
        <f>VLOOKUP(G41,'packaging data'!$A$5:$C$13,3,FALSE)</f>
        <v>0</v>
      </c>
      <c r="H45" s="132">
        <f>VLOOKUP(H41,'packaging data'!$A$5:$C$13,3,FALSE)</f>
        <v>0</v>
      </c>
      <c r="I45" s="132">
        <f>VLOOKUP(I41,'packaging data'!$A$5:$C$13,3,FALSE)</f>
        <v>0</v>
      </c>
      <c r="J45" s="132">
        <f>VLOOKUP(J41,'packaging data'!$A$5:$C$13,3,FALSE)</f>
        <v>0</v>
      </c>
      <c r="K45" s="132">
        <f>VLOOKUP(K41,'packaging data'!$A$5:$C$13,3,FALSE)</f>
        <v>0</v>
      </c>
      <c r="L45" s="147">
        <f>VLOOKUP(L41,'packaging data'!$A$5:$C$13,3,FALSE)</f>
        <v>0</v>
      </c>
      <c r="M45" s="36" t="s">
        <v>100</v>
      </c>
      <c r="N45" s="20"/>
      <c r="O45" s="20"/>
      <c r="P45" s="20"/>
      <c r="Q45" s="20"/>
      <c r="R45" s="20"/>
      <c r="S45" s="34"/>
    </row>
    <row r="46" spans="1:19" x14ac:dyDescent="0.2">
      <c r="A46" s="28" t="s">
        <v>89</v>
      </c>
      <c r="B46" s="121" t="s">
        <v>90</v>
      </c>
      <c r="C46" s="132">
        <f>VLOOKUP(C39,'End of life data '!$E$4:$H$13,4,FALSE)</f>
        <v>0</v>
      </c>
      <c r="D46" s="151">
        <f>VLOOKUP(D39,'End of life data '!$E$4:$H$13,4,FALSE)</f>
        <v>0</v>
      </c>
      <c r="E46" s="132">
        <f>VLOOKUP(E39,'End of life data '!$E$4:$H$13,4,FALSE)</f>
        <v>0</v>
      </c>
      <c r="F46" s="132">
        <f>VLOOKUP(F39,'End of life data '!$E$4:$H$13,4,FALSE)</f>
        <v>0</v>
      </c>
      <c r="G46" s="132">
        <f>VLOOKUP(G39,'End of life data '!$E$4:$H$13,4,FALSE)</f>
        <v>0</v>
      </c>
      <c r="H46" s="132">
        <f>VLOOKUP(H39,'End of life data '!$E$4:$H$13,4,FALSE)</f>
        <v>0</v>
      </c>
      <c r="I46" s="132">
        <f>VLOOKUP(I39,'End of life data '!$E$4:$H$13,4,FALSE)</f>
        <v>0</v>
      </c>
      <c r="J46" s="132">
        <f>VLOOKUP(J39,'End of life data '!$E$4:$H$13,4,FALSE)</f>
        <v>0</v>
      </c>
      <c r="K46" s="132">
        <f>VLOOKUP(K39,'End of life data '!$E$4:$H$13,4,FALSE)</f>
        <v>0</v>
      </c>
      <c r="L46" s="147">
        <f>VLOOKUP(L39,'End of life data '!$E$4:$H$13,4,FALSE)</f>
        <v>0</v>
      </c>
      <c r="M46" s="36" t="s">
        <v>101</v>
      </c>
      <c r="N46" s="20"/>
      <c r="O46" s="20"/>
      <c r="P46" s="20"/>
      <c r="Q46" s="20"/>
      <c r="R46" s="20"/>
      <c r="S46" s="34"/>
    </row>
    <row r="47" spans="1:19" hidden="1" x14ac:dyDescent="0.2">
      <c r="A47" s="26"/>
      <c r="B47" s="121"/>
      <c r="C47" s="126"/>
      <c r="D47" s="26"/>
      <c r="E47" s="126"/>
      <c r="F47" s="126"/>
      <c r="G47" s="156"/>
      <c r="H47" s="156"/>
      <c r="I47" s="156"/>
      <c r="J47" s="156"/>
      <c r="K47" s="156"/>
      <c r="L47" s="34"/>
      <c r="M47" s="20"/>
      <c r="N47" s="20"/>
      <c r="O47" s="20"/>
      <c r="P47" s="20"/>
      <c r="Q47" s="20"/>
      <c r="R47" s="20"/>
      <c r="S47" s="34"/>
    </row>
    <row r="48" spans="1:19" s="20" customFormat="1" hidden="1" x14ac:dyDescent="0.2">
      <c r="A48" s="26"/>
      <c r="B48" s="121"/>
      <c r="C48" s="126"/>
      <c r="D48" s="26"/>
      <c r="E48" s="126"/>
      <c r="F48" s="126"/>
      <c r="G48" s="156"/>
      <c r="H48" s="156"/>
      <c r="I48" s="156"/>
      <c r="J48" s="156"/>
      <c r="K48" s="156"/>
      <c r="L48" s="34"/>
      <c r="S48" s="34"/>
    </row>
    <row r="49" spans="1:31" s="18" customFormat="1" ht="13.5" hidden="1" thickBot="1" x14ac:dyDescent="0.25">
      <c r="A49" s="199"/>
      <c r="B49" s="124"/>
      <c r="C49" s="200"/>
      <c r="D49" s="199"/>
      <c r="E49" s="200"/>
      <c r="F49" s="200"/>
      <c r="G49" s="201"/>
      <c r="H49" s="201"/>
      <c r="I49" s="201"/>
      <c r="J49" s="201"/>
      <c r="K49" s="201"/>
      <c r="L49" s="202"/>
      <c r="M49" s="203"/>
      <c r="N49" s="203"/>
      <c r="O49" s="203"/>
      <c r="P49" s="203"/>
      <c r="Q49" s="203"/>
      <c r="R49" s="203"/>
      <c r="S49" s="202"/>
      <c r="T49" s="204"/>
      <c r="U49" s="204"/>
      <c r="V49" s="204"/>
      <c r="W49" s="204"/>
      <c r="X49" s="204"/>
      <c r="Y49" s="204"/>
      <c r="Z49" s="204"/>
      <c r="AA49" s="204"/>
      <c r="AB49" s="204"/>
      <c r="AC49" s="204"/>
      <c r="AD49" s="204"/>
      <c r="AE49" s="204"/>
    </row>
    <row r="50" spans="1:31" ht="28.9" customHeight="1" x14ac:dyDescent="0.2">
      <c r="A50" s="28" t="s">
        <v>76</v>
      </c>
      <c r="B50" s="121" t="s">
        <v>102</v>
      </c>
      <c r="C50" s="169"/>
      <c r="D50" s="170"/>
      <c r="E50" s="169"/>
      <c r="F50" s="169"/>
      <c r="G50" s="169"/>
      <c r="H50" s="169"/>
      <c r="I50" s="169"/>
      <c r="J50" s="169"/>
      <c r="K50" s="169"/>
      <c r="L50" s="171"/>
      <c r="M50" s="36" t="s">
        <v>97</v>
      </c>
      <c r="N50" s="20"/>
      <c r="O50" s="20"/>
      <c r="P50" s="20"/>
      <c r="Q50" s="20"/>
      <c r="R50" s="20"/>
      <c r="S50" s="34"/>
    </row>
    <row r="51" spans="1:31" s="20" customFormat="1" x14ac:dyDescent="0.2">
      <c r="A51" s="26"/>
      <c r="B51" s="121"/>
      <c r="C51" s="135"/>
      <c r="D51" s="138"/>
      <c r="E51" s="135"/>
      <c r="F51" s="135"/>
      <c r="G51" s="157"/>
      <c r="H51" s="157"/>
      <c r="I51" s="157"/>
      <c r="J51" s="157"/>
      <c r="K51" s="157"/>
      <c r="L51" s="143"/>
      <c r="S51" s="34"/>
    </row>
    <row r="52" spans="1:31" s="20" customFormat="1" x14ac:dyDescent="0.2">
      <c r="A52" s="26"/>
      <c r="B52" s="121" t="s">
        <v>82</v>
      </c>
      <c r="C52" s="128">
        <f>C50</f>
        <v>0</v>
      </c>
      <c r="D52" s="140">
        <f t="shared" ref="D52:L52" si="4">D50</f>
        <v>0</v>
      </c>
      <c r="E52" s="128">
        <f t="shared" si="4"/>
        <v>0</v>
      </c>
      <c r="F52" s="128">
        <f t="shared" si="4"/>
        <v>0</v>
      </c>
      <c r="G52" s="128">
        <f t="shared" si="4"/>
        <v>0</v>
      </c>
      <c r="H52" s="128">
        <f t="shared" si="4"/>
        <v>0</v>
      </c>
      <c r="I52" s="128">
        <f t="shared" si="4"/>
        <v>0</v>
      </c>
      <c r="J52" s="128">
        <f t="shared" si="4"/>
        <v>0</v>
      </c>
      <c r="K52" s="128">
        <f t="shared" si="4"/>
        <v>0</v>
      </c>
      <c r="L52" s="144">
        <f t="shared" si="4"/>
        <v>0</v>
      </c>
      <c r="S52" s="34"/>
    </row>
    <row r="53" spans="1:31" x14ac:dyDescent="0.2">
      <c r="A53" s="26"/>
      <c r="B53" s="121" t="s">
        <v>83</v>
      </c>
      <c r="C53" s="129">
        <f>VLOOKUP('Spec 1'!C52,'packaging data'!$A$5:$B$13,2,FALSE)</f>
        <v>0</v>
      </c>
      <c r="D53" s="150">
        <f>VLOOKUP('Spec 1'!D52,'packaging data'!$A$5:$B$13,2,FALSE)</f>
        <v>0</v>
      </c>
      <c r="E53" s="129">
        <f>VLOOKUP('Spec 1'!E52,'packaging data'!$A$5:$B$13,2,FALSE)</f>
        <v>0</v>
      </c>
      <c r="F53" s="129">
        <f>VLOOKUP('Spec 1'!F52,'packaging data'!$A$5:$B$13,2,FALSE)</f>
        <v>0</v>
      </c>
      <c r="G53" s="129">
        <f>VLOOKUP('Spec 1'!G52,'packaging data'!$A$5:$B$13,2,FALSE)</f>
        <v>0</v>
      </c>
      <c r="H53" s="129">
        <f>VLOOKUP('Spec 1'!H52,'packaging data'!$A$5:$B$13,2,FALSE)</f>
        <v>0</v>
      </c>
      <c r="I53" s="129">
        <f>VLOOKUP('Spec 1'!I52,'packaging data'!$A$5:$B$13,2,FALSE)</f>
        <v>0</v>
      </c>
      <c r="J53" s="129">
        <f>VLOOKUP('Spec 1'!J52,'packaging data'!$A$5:$B$13,2,FALSE)</f>
        <v>0</v>
      </c>
      <c r="K53" s="129">
        <f>VLOOKUP('Spec 1'!K52,'packaging data'!$A$5:$B$13,2,FALSE)</f>
        <v>0</v>
      </c>
      <c r="L53" s="160">
        <f>VLOOKUP('Spec 1'!L52,'packaging data'!$A$5:$B$13,2,FALSE)</f>
        <v>0</v>
      </c>
      <c r="M53" s="20"/>
      <c r="N53" s="20"/>
      <c r="O53" s="20"/>
      <c r="P53" s="20"/>
      <c r="Q53" s="20"/>
      <c r="R53" s="20"/>
      <c r="S53" s="34"/>
    </row>
    <row r="54" spans="1:31" x14ac:dyDescent="0.2">
      <c r="A54" s="26"/>
      <c r="B54" s="121"/>
      <c r="C54" s="133"/>
      <c r="D54" s="145"/>
      <c r="E54" s="133"/>
      <c r="F54" s="133"/>
      <c r="G54" s="158"/>
      <c r="H54" s="158"/>
      <c r="I54" s="158"/>
      <c r="J54" s="158"/>
      <c r="K54" s="158"/>
      <c r="L54" s="146"/>
      <c r="M54" s="20"/>
      <c r="N54" s="20"/>
      <c r="O54" s="20"/>
      <c r="P54" s="20"/>
      <c r="Q54" s="20"/>
      <c r="R54" s="20"/>
      <c r="S54" s="34"/>
    </row>
    <row r="55" spans="1:31" x14ac:dyDescent="0.2">
      <c r="A55" s="28" t="s">
        <v>84</v>
      </c>
      <c r="B55" s="121" t="s">
        <v>98</v>
      </c>
      <c r="C55" s="131">
        <v>0</v>
      </c>
      <c r="D55" s="131">
        <v>0</v>
      </c>
      <c r="E55" s="131">
        <v>0</v>
      </c>
      <c r="F55" s="131">
        <v>0</v>
      </c>
      <c r="G55" s="131">
        <v>0</v>
      </c>
      <c r="H55" s="131">
        <v>0</v>
      </c>
      <c r="I55" s="131">
        <v>0</v>
      </c>
      <c r="J55" s="131">
        <v>0</v>
      </c>
      <c r="K55" s="131">
        <v>0</v>
      </c>
      <c r="L55" s="142">
        <v>0</v>
      </c>
      <c r="M55" s="36" t="s">
        <v>99</v>
      </c>
      <c r="N55" s="20"/>
      <c r="O55" s="20"/>
      <c r="P55" s="20"/>
      <c r="Q55" s="20"/>
      <c r="R55" s="20"/>
      <c r="S55" s="34"/>
    </row>
    <row r="56" spans="1:31" x14ac:dyDescent="0.2">
      <c r="A56" s="28" t="s">
        <v>87</v>
      </c>
      <c r="B56" s="121" t="s">
        <v>88</v>
      </c>
      <c r="C56" s="132">
        <f>VLOOKUP(C52,'packaging data'!$A$5:$C$13,3,FALSE)</f>
        <v>0</v>
      </c>
      <c r="D56" s="151">
        <f>VLOOKUP(D52,'packaging data'!$A$5:$C$13,3,FALSE)</f>
        <v>0</v>
      </c>
      <c r="E56" s="132">
        <f>VLOOKUP(E52,'packaging data'!$A$5:$C$13,3,FALSE)</f>
        <v>0</v>
      </c>
      <c r="F56" s="132">
        <f>VLOOKUP(F52,'packaging data'!$A$5:$C$13,3,FALSE)</f>
        <v>0</v>
      </c>
      <c r="G56" s="132">
        <f>VLOOKUP(G52,'packaging data'!$A$5:$C$13,3,FALSE)</f>
        <v>0</v>
      </c>
      <c r="H56" s="132">
        <f>VLOOKUP(H52,'packaging data'!$A$5:$C$13,3,FALSE)</f>
        <v>0</v>
      </c>
      <c r="I56" s="132">
        <f>VLOOKUP(I52,'packaging data'!$A$5:$C$13,3,FALSE)</f>
        <v>0</v>
      </c>
      <c r="J56" s="132">
        <f>VLOOKUP(J52,'packaging data'!$A$5:$C$13,3,FALSE)</f>
        <v>0</v>
      </c>
      <c r="K56" s="132">
        <f>VLOOKUP(K52,'packaging data'!$A$5:$C$13,3,FALSE)</f>
        <v>0</v>
      </c>
      <c r="L56" s="147">
        <f>VLOOKUP(L52,'packaging data'!$A$5:$C$13,3,FALSE)</f>
        <v>0</v>
      </c>
      <c r="M56" s="36" t="s">
        <v>100</v>
      </c>
      <c r="N56" s="20"/>
      <c r="O56" s="20"/>
      <c r="P56" s="20"/>
      <c r="Q56" s="20"/>
      <c r="R56" s="20"/>
      <c r="S56" s="34"/>
    </row>
    <row r="57" spans="1:31" x14ac:dyDescent="0.2">
      <c r="A57" s="28" t="s">
        <v>89</v>
      </c>
      <c r="B57" s="121" t="s">
        <v>90</v>
      </c>
      <c r="C57" s="132">
        <f>VLOOKUP(C50,'End of life data '!$E$4:$H$13,4,FALSE)</f>
        <v>0</v>
      </c>
      <c r="D57" s="151">
        <f>VLOOKUP(D50,'End of life data '!$E$4:$H$13,4,FALSE)</f>
        <v>0</v>
      </c>
      <c r="E57" s="132">
        <f>VLOOKUP(E50,'End of life data '!$E$4:$H$13,4,FALSE)</f>
        <v>0</v>
      </c>
      <c r="F57" s="132">
        <f>VLOOKUP(F50,'End of life data '!$E$4:$H$13,4,FALSE)</f>
        <v>0</v>
      </c>
      <c r="G57" s="132">
        <f>VLOOKUP(G50,'End of life data '!$E$4:$H$13,4,FALSE)</f>
        <v>0</v>
      </c>
      <c r="H57" s="132">
        <f>VLOOKUP(H50,'End of life data '!$E$4:$H$13,4,FALSE)</f>
        <v>0</v>
      </c>
      <c r="I57" s="132">
        <f>VLOOKUP(I50,'End of life data '!$E$4:$H$13,4,FALSE)</f>
        <v>0</v>
      </c>
      <c r="J57" s="132">
        <f>VLOOKUP(J50,'End of life data '!$E$4:$H$13,4,FALSE)</f>
        <v>0</v>
      </c>
      <c r="K57" s="132">
        <f>VLOOKUP(K50,'End of life data '!$E$4:$H$13,4,FALSE)</f>
        <v>0</v>
      </c>
      <c r="L57" s="147">
        <f>VLOOKUP(L50,'End of life data '!$E$4:$H$13,4,FALSE)</f>
        <v>0</v>
      </c>
      <c r="M57" s="36" t="s">
        <v>101</v>
      </c>
      <c r="N57" s="20"/>
      <c r="O57" s="20"/>
      <c r="P57" s="20"/>
      <c r="Q57" s="20"/>
      <c r="R57" s="20"/>
      <c r="S57" s="34"/>
    </row>
    <row r="58" spans="1:31" hidden="1" x14ac:dyDescent="0.2">
      <c r="A58" s="26"/>
      <c r="B58" s="121"/>
      <c r="C58" s="126"/>
      <c r="D58" s="26"/>
      <c r="E58" s="126"/>
      <c r="F58" s="126"/>
      <c r="G58" s="156"/>
      <c r="H58" s="156"/>
      <c r="I58" s="156"/>
      <c r="J58" s="156"/>
      <c r="K58" s="156"/>
      <c r="L58" s="34"/>
      <c r="M58" s="20"/>
      <c r="N58" s="20"/>
      <c r="O58" s="20"/>
      <c r="P58" s="20"/>
      <c r="Q58" s="20"/>
      <c r="R58" s="20"/>
      <c r="S58" s="34"/>
    </row>
    <row r="59" spans="1:31" s="20" customFormat="1" hidden="1" x14ac:dyDescent="0.2">
      <c r="A59" s="26"/>
      <c r="B59" s="121"/>
      <c r="C59" s="126"/>
      <c r="D59" s="26"/>
      <c r="E59" s="126"/>
      <c r="F59" s="126"/>
      <c r="G59" s="156"/>
      <c r="H59" s="156"/>
      <c r="I59" s="156"/>
      <c r="J59" s="156"/>
      <c r="K59" s="156"/>
      <c r="L59" s="34"/>
      <c r="S59" s="34"/>
    </row>
    <row r="60" spans="1:31" s="18" customFormat="1" ht="13.5" hidden="1" thickBot="1" x14ac:dyDescent="0.25">
      <c r="A60" s="199"/>
      <c r="B60" s="124"/>
      <c r="C60" s="200"/>
      <c r="D60" s="199"/>
      <c r="E60" s="200"/>
      <c r="F60" s="200"/>
      <c r="G60" s="201"/>
      <c r="H60" s="201"/>
      <c r="I60" s="201"/>
      <c r="J60" s="201"/>
      <c r="K60" s="201"/>
      <c r="L60" s="202"/>
      <c r="M60" s="203"/>
      <c r="N60" s="203"/>
      <c r="O60" s="203"/>
      <c r="P60" s="203"/>
      <c r="Q60" s="203"/>
      <c r="R60" s="203"/>
      <c r="S60" s="202"/>
      <c r="T60" s="204"/>
      <c r="U60" s="204"/>
      <c r="V60" s="204"/>
      <c r="W60" s="204"/>
      <c r="X60" s="204"/>
      <c r="Y60" s="204"/>
      <c r="Z60" s="204"/>
      <c r="AA60" s="204"/>
      <c r="AB60" s="204"/>
      <c r="AC60" s="204"/>
      <c r="AD60" s="204"/>
      <c r="AE60" s="204"/>
    </row>
    <row r="61" spans="1:31" ht="28.9" customHeight="1" x14ac:dyDescent="0.2">
      <c r="A61" s="28" t="s">
        <v>76</v>
      </c>
      <c r="B61" s="121" t="s">
        <v>103</v>
      </c>
      <c r="C61" s="169"/>
      <c r="D61" s="170"/>
      <c r="E61" s="169"/>
      <c r="F61" s="169"/>
      <c r="G61" s="169"/>
      <c r="H61" s="169"/>
      <c r="I61" s="169"/>
      <c r="J61" s="169"/>
      <c r="K61" s="169"/>
      <c r="L61" s="171"/>
      <c r="M61" s="36" t="s">
        <v>97</v>
      </c>
      <c r="N61" s="20"/>
      <c r="O61" s="20"/>
      <c r="P61" s="20"/>
      <c r="Q61" s="20"/>
      <c r="R61" s="20"/>
      <c r="S61" s="34"/>
    </row>
    <row r="62" spans="1:31" s="20" customFormat="1" x14ac:dyDescent="0.2">
      <c r="A62" s="26"/>
      <c r="B62" s="121"/>
      <c r="C62" s="135"/>
      <c r="D62" s="138"/>
      <c r="E62" s="135"/>
      <c r="F62" s="135"/>
      <c r="G62" s="157"/>
      <c r="H62" s="157"/>
      <c r="I62" s="157"/>
      <c r="J62" s="157"/>
      <c r="K62" s="157"/>
      <c r="L62" s="143"/>
      <c r="S62" s="34"/>
    </row>
    <row r="63" spans="1:31" s="20" customFormat="1" x14ac:dyDescent="0.2">
      <c r="A63" s="26"/>
      <c r="B63" s="121" t="s">
        <v>82</v>
      </c>
      <c r="C63" s="128">
        <f>C61</f>
        <v>0</v>
      </c>
      <c r="D63" s="140">
        <f t="shared" ref="D63:L63" si="5">D61</f>
        <v>0</v>
      </c>
      <c r="E63" s="128">
        <f t="shared" si="5"/>
        <v>0</v>
      </c>
      <c r="F63" s="128">
        <f t="shared" si="5"/>
        <v>0</v>
      </c>
      <c r="G63" s="128">
        <f t="shared" si="5"/>
        <v>0</v>
      </c>
      <c r="H63" s="128">
        <f t="shared" si="5"/>
        <v>0</v>
      </c>
      <c r="I63" s="128">
        <f t="shared" si="5"/>
        <v>0</v>
      </c>
      <c r="J63" s="128">
        <f t="shared" si="5"/>
        <v>0</v>
      </c>
      <c r="K63" s="128">
        <f t="shared" si="5"/>
        <v>0</v>
      </c>
      <c r="L63" s="144">
        <f t="shared" si="5"/>
        <v>0</v>
      </c>
      <c r="S63" s="34"/>
    </row>
    <row r="64" spans="1:31" x14ac:dyDescent="0.2">
      <c r="A64" s="26"/>
      <c r="B64" s="121" t="s">
        <v>83</v>
      </c>
      <c r="C64" s="129">
        <f>VLOOKUP('Spec 1'!C63,'packaging data'!$A$5:$B$13,2,FALSE)</f>
        <v>0</v>
      </c>
      <c r="D64" s="150">
        <f>VLOOKUP('Spec 1'!D63,'packaging data'!$A$5:$B$13,2,FALSE)</f>
        <v>0</v>
      </c>
      <c r="E64" s="129">
        <f>VLOOKUP('Spec 1'!E63,'packaging data'!$A$5:$B$13,2,FALSE)</f>
        <v>0</v>
      </c>
      <c r="F64" s="129">
        <f>VLOOKUP('Spec 1'!F63,'packaging data'!$A$5:$B$13,2,FALSE)</f>
        <v>0</v>
      </c>
      <c r="G64" s="129">
        <f>VLOOKUP('Spec 1'!G63,'packaging data'!$A$5:$B$13,2,FALSE)</f>
        <v>0</v>
      </c>
      <c r="H64" s="129">
        <f>VLOOKUP('Spec 1'!H63,'packaging data'!$A$5:$B$13,2,FALSE)</f>
        <v>0</v>
      </c>
      <c r="I64" s="129">
        <f>VLOOKUP('Spec 1'!I63,'packaging data'!$A$5:$B$13,2,FALSE)</f>
        <v>0</v>
      </c>
      <c r="J64" s="129">
        <f>VLOOKUP('Spec 1'!J63,'packaging data'!$A$5:$B$13,2,FALSE)</f>
        <v>0</v>
      </c>
      <c r="K64" s="129">
        <f>VLOOKUP('Spec 1'!K63,'packaging data'!$A$5:$B$13,2,FALSE)</f>
        <v>0</v>
      </c>
      <c r="L64" s="160">
        <f>VLOOKUP('Spec 1'!L63,'packaging data'!$A$5:$B$13,2,FALSE)</f>
        <v>0</v>
      </c>
      <c r="M64" s="20"/>
      <c r="N64" s="20"/>
      <c r="O64" s="20"/>
      <c r="P64" s="20"/>
      <c r="Q64" s="20"/>
      <c r="R64" s="20"/>
      <c r="S64" s="34"/>
    </row>
    <row r="65" spans="1:31" x14ac:dyDescent="0.2">
      <c r="A65" s="26"/>
      <c r="B65" s="121"/>
      <c r="C65" s="133"/>
      <c r="D65" s="145"/>
      <c r="E65" s="133"/>
      <c r="F65" s="133"/>
      <c r="G65" s="158"/>
      <c r="H65" s="158"/>
      <c r="I65" s="158"/>
      <c r="J65" s="158"/>
      <c r="K65" s="158"/>
      <c r="L65" s="146"/>
      <c r="M65" s="20"/>
      <c r="N65" s="20"/>
      <c r="O65" s="20"/>
      <c r="P65" s="20"/>
      <c r="Q65" s="20"/>
      <c r="R65" s="20"/>
      <c r="S65" s="34"/>
    </row>
    <row r="66" spans="1:31" x14ac:dyDescent="0.2">
      <c r="A66" s="28" t="s">
        <v>84</v>
      </c>
      <c r="B66" s="121" t="s">
        <v>98</v>
      </c>
      <c r="C66" s="131">
        <v>0</v>
      </c>
      <c r="D66" s="177">
        <v>0</v>
      </c>
      <c r="E66" s="131">
        <v>0</v>
      </c>
      <c r="F66" s="131">
        <v>0</v>
      </c>
      <c r="G66" s="131">
        <v>0</v>
      </c>
      <c r="H66" s="131">
        <v>0</v>
      </c>
      <c r="I66" s="131">
        <v>0</v>
      </c>
      <c r="J66" s="131">
        <v>0</v>
      </c>
      <c r="K66" s="131">
        <v>0</v>
      </c>
      <c r="L66" s="142">
        <v>0</v>
      </c>
      <c r="M66" s="36" t="s">
        <v>99</v>
      </c>
      <c r="N66" s="20"/>
      <c r="O66" s="20"/>
      <c r="P66" s="20"/>
      <c r="Q66" s="20"/>
      <c r="R66" s="20"/>
      <c r="S66" s="34"/>
    </row>
    <row r="67" spans="1:31" x14ac:dyDescent="0.2">
      <c r="A67" s="28" t="s">
        <v>87</v>
      </c>
      <c r="B67" s="121" t="s">
        <v>88</v>
      </c>
      <c r="C67" s="132">
        <f>VLOOKUP(C63,'packaging data'!$A$5:$C$13,3,FALSE)</f>
        <v>0</v>
      </c>
      <c r="D67" s="151">
        <f>VLOOKUP(D63,'packaging data'!$A$5:$C$13,3,FALSE)</f>
        <v>0</v>
      </c>
      <c r="E67" s="132">
        <f>VLOOKUP(E63,'packaging data'!$A$5:$C$13,3,FALSE)</f>
        <v>0</v>
      </c>
      <c r="F67" s="132">
        <f>VLOOKUP(F63,'packaging data'!$A$5:$C$13,3,FALSE)</f>
        <v>0</v>
      </c>
      <c r="G67" s="132">
        <f>VLOOKUP(G63,'packaging data'!$A$5:$C$13,3,FALSE)</f>
        <v>0</v>
      </c>
      <c r="H67" s="132">
        <f>VLOOKUP(H63,'packaging data'!$A$5:$C$13,3,FALSE)</f>
        <v>0</v>
      </c>
      <c r="I67" s="132">
        <f>VLOOKUP(I63,'packaging data'!$A$5:$C$13,3,FALSE)</f>
        <v>0</v>
      </c>
      <c r="J67" s="132">
        <f>VLOOKUP(J63,'packaging data'!$A$5:$C$13,3,FALSE)</f>
        <v>0</v>
      </c>
      <c r="K67" s="132">
        <f>VLOOKUP(K63,'packaging data'!$A$5:$C$13,3,FALSE)</f>
        <v>0</v>
      </c>
      <c r="L67" s="147">
        <f>VLOOKUP(L63,'packaging data'!$A$5:$C$13,3,FALSE)</f>
        <v>0</v>
      </c>
      <c r="M67" s="36" t="s">
        <v>100</v>
      </c>
      <c r="N67" s="20"/>
      <c r="O67" s="20"/>
      <c r="P67" s="20"/>
      <c r="Q67" s="20"/>
      <c r="R67" s="20"/>
      <c r="S67" s="34"/>
    </row>
    <row r="68" spans="1:31" ht="13.5" thickBot="1" x14ac:dyDescent="0.25">
      <c r="A68" s="28" t="s">
        <v>89</v>
      </c>
      <c r="B68" s="121" t="s">
        <v>90</v>
      </c>
      <c r="C68" s="136">
        <f>VLOOKUP(C61,'End of life data '!$E$4:$H$13,4,FALSE)</f>
        <v>0</v>
      </c>
      <c r="D68" s="155">
        <f>VLOOKUP(D61,'End of life data '!$E$4:$H$13,4,FALSE)</f>
        <v>0</v>
      </c>
      <c r="E68" s="136">
        <f>VLOOKUP(E61,'End of life data '!$E$4:$H$13,4,FALSE)</f>
        <v>0</v>
      </c>
      <c r="F68" s="136">
        <f>VLOOKUP(F61,'End of life data '!$E$4:$H$13,4,FALSE)</f>
        <v>0</v>
      </c>
      <c r="G68" s="136">
        <f>VLOOKUP(G61,'End of life data '!$E$4:$H$13,4,FALSE)</f>
        <v>0</v>
      </c>
      <c r="H68" s="136">
        <f>VLOOKUP(H61,'End of life data '!$E$4:$H$13,4,FALSE)</f>
        <v>0</v>
      </c>
      <c r="I68" s="136">
        <f>VLOOKUP(I61,'End of life data '!$E$4:$H$13,4,FALSE)</f>
        <v>0</v>
      </c>
      <c r="J68" s="136">
        <f>VLOOKUP(J61,'End of life data '!$E$4:$H$13,4,FALSE)</f>
        <v>0</v>
      </c>
      <c r="K68" s="136">
        <f>VLOOKUP(K61,'End of life data '!$E$4:$H$13,4,FALSE)</f>
        <v>0</v>
      </c>
      <c r="L68" s="148">
        <f>VLOOKUP(L61,'End of life data '!$E$4:$H$13,4,FALSE)</f>
        <v>0</v>
      </c>
      <c r="M68" s="36" t="s">
        <v>101</v>
      </c>
      <c r="N68" s="20"/>
      <c r="O68" s="20"/>
      <c r="P68" s="20"/>
      <c r="Q68" s="20"/>
      <c r="R68" s="20"/>
      <c r="S68" s="34"/>
    </row>
    <row r="69" spans="1:31" x14ac:dyDescent="0.2">
      <c r="A69" s="26"/>
      <c r="B69" s="10"/>
      <c r="C69" s="19"/>
      <c r="D69" s="19"/>
      <c r="E69" s="19"/>
      <c r="F69" s="19"/>
      <c r="G69" s="20"/>
      <c r="H69" s="20"/>
      <c r="I69" s="20"/>
      <c r="J69" s="20"/>
      <c r="K69" s="20"/>
      <c r="L69" s="20"/>
      <c r="M69" s="20"/>
      <c r="N69" s="20"/>
      <c r="O69" s="20"/>
      <c r="P69" s="20"/>
      <c r="Q69" s="20"/>
      <c r="R69" s="20"/>
      <c r="S69" s="34"/>
    </row>
    <row r="70" spans="1:31" s="20" customFormat="1" x14ac:dyDescent="0.2">
      <c r="A70" s="26"/>
      <c r="B70" s="10"/>
      <c r="C70" s="19"/>
      <c r="D70" s="19"/>
      <c r="E70" s="19"/>
      <c r="F70" s="19"/>
      <c r="S70" s="34"/>
    </row>
    <row r="71" spans="1:31" s="18" customFormat="1" ht="13.5" thickBot="1" x14ac:dyDescent="0.25">
      <c r="A71" s="199"/>
      <c r="B71" s="33"/>
      <c r="C71" s="205"/>
      <c r="D71" s="205"/>
      <c r="E71" s="205"/>
      <c r="F71" s="205"/>
      <c r="G71" s="203"/>
      <c r="H71" s="203"/>
      <c r="I71" s="203"/>
      <c r="J71" s="203"/>
      <c r="K71" s="203"/>
      <c r="L71" s="203"/>
      <c r="M71" s="203"/>
      <c r="N71" s="203"/>
      <c r="O71" s="203"/>
      <c r="P71" s="203"/>
      <c r="Q71" s="203"/>
      <c r="R71" s="203"/>
      <c r="S71" s="202"/>
      <c r="T71" s="204"/>
      <c r="U71" s="204"/>
      <c r="V71" s="204"/>
      <c r="W71" s="204"/>
      <c r="X71" s="204"/>
      <c r="Y71" s="204"/>
      <c r="Z71" s="204"/>
      <c r="AA71" s="204"/>
      <c r="AB71" s="204"/>
      <c r="AC71" s="204"/>
      <c r="AD71" s="204"/>
      <c r="AE71" s="204"/>
    </row>
    <row r="72" spans="1:31" x14ac:dyDescent="0.2">
      <c r="A72" s="22"/>
      <c r="B72" s="23" t="s">
        <v>104</v>
      </c>
      <c r="C72" s="24"/>
      <c r="D72" s="24"/>
      <c r="E72" s="19"/>
      <c r="F72" s="24"/>
      <c r="G72" s="25"/>
      <c r="H72" s="25"/>
      <c r="I72" s="25"/>
      <c r="J72" s="25"/>
      <c r="K72" s="25"/>
      <c r="L72" s="25"/>
      <c r="M72" s="25"/>
      <c r="N72" s="25"/>
      <c r="O72" s="25"/>
      <c r="P72" s="25"/>
      <c r="Q72" s="25"/>
      <c r="R72" s="25"/>
      <c r="S72" s="35"/>
    </row>
    <row r="73" spans="1:31" x14ac:dyDescent="0.2">
      <c r="A73" s="28" t="s">
        <v>76</v>
      </c>
      <c r="B73" s="10" t="s">
        <v>105</v>
      </c>
      <c r="C73" s="11">
        <f>C27</f>
        <v>0</v>
      </c>
      <c r="D73" s="87">
        <f t="shared" ref="D73:L73" si="6">D27</f>
        <v>0</v>
      </c>
      <c r="E73" s="12">
        <f t="shared" si="6"/>
        <v>0</v>
      </c>
      <c r="F73" s="11">
        <f t="shared" si="6"/>
        <v>0</v>
      </c>
      <c r="G73" s="11">
        <f t="shared" si="6"/>
        <v>0</v>
      </c>
      <c r="H73" s="11">
        <f t="shared" si="6"/>
        <v>0</v>
      </c>
      <c r="I73" s="11">
        <f t="shared" si="6"/>
        <v>0</v>
      </c>
      <c r="J73" s="11">
        <f t="shared" si="6"/>
        <v>0</v>
      </c>
      <c r="K73" s="11">
        <f t="shared" si="6"/>
        <v>0</v>
      </c>
      <c r="L73" s="11">
        <f t="shared" si="6"/>
        <v>0</v>
      </c>
      <c r="M73" s="20"/>
      <c r="N73" s="20"/>
      <c r="O73" s="20"/>
      <c r="P73" s="20"/>
      <c r="Q73" s="20"/>
      <c r="R73" s="20"/>
      <c r="S73" s="34"/>
    </row>
    <row r="74" spans="1:31" x14ac:dyDescent="0.2">
      <c r="A74" s="28" t="s">
        <v>84</v>
      </c>
      <c r="B74" s="10" t="s">
        <v>106</v>
      </c>
      <c r="C74" s="11">
        <f>C73+C44+C55+C66</f>
        <v>0</v>
      </c>
      <c r="D74" s="87">
        <f t="shared" ref="D74:L74" si="7">D73+D44+D55+D66</f>
        <v>0</v>
      </c>
      <c r="E74" s="12">
        <f t="shared" si="7"/>
        <v>0</v>
      </c>
      <c r="F74" s="11">
        <f t="shared" si="7"/>
        <v>0</v>
      </c>
      <c r="G74" s="11">
        <f t="shared" si="7"/>
        <v>0</v>
      </c>
      <c r="H74" s="11">
        <f t="shared" si="7"/>
        <v>0</v>
      </c>
      <c r="I74" s="11">
        <f t="shared" si="7"/>
        <v>0</v>
      </c>
      <c r="J74" s="11">
        <f t="shared" si="7"/>
        <v>0</v>
      </c>
      <c r="K74" s="11">
        <f t="shared" si="7"/>
        <v>0</v>
      </c>
      <c r="L74" s="11">
        <f t="shared" si="7"/>
        <v>0</v>
      </c>
      <c r="M74" s="20"/>
      <c r="N74" s="20"/>
      <c r="O74" s="20"/>
      <c r="P74" s="20"/>
      <c r="Q74" s="20"/>
      <c r="R74" s="20"/>
      <c r="S74" s="34"/>
    </row>
    <row r="75" spans="1:31" x14ac:dyDescent="0.2">
      <c r="A75" s="28" t="s">
        <v>87</v>
      </c>
      <c r="B75" s="92" t="s">
        <v>107</v>
      </c>
      <c r="C75" s="80">
        <f>(IFERROR((C28*C27)/C73,0))</f>
        <v>0</v>
      </c>
      <c r="D75" s="80">
        <f t="shared" ref="D75:L75" si="8">(IFERROR((D28*D27)/D73,0))</f>
        <v>0</v>
      </c>
      <c r="E75" s="80">
        <f t="shared" si="8"/>
        <v>0</v>
      </c>
      <c r="F75" s="80">
        <f t="shared" si="8"/>
        <v>0</v>
      </c>
      <c r="G75" s="80">
        <f t="shared" si="8"/>
        <v>0</v>
      </c>
      <c r="H75" s="80">
        <f t="shared" si="8"/>
        <v>0</v>
      </c>
      <c r="I75" s="80">
        <f t="shared" si="8"/>
        <v>0</v>
      </c>
      <c r="J75" s="80">
        <f t="shared" si="8"/>
        <v>0</v>
      </c>
      <c r="K75" s="80">
        <f t="shared" si="8"/>
        <v>0</v>
      </c>
      <c r="L75" s="80">
        <f t="shared" si="8"/>
        <v>0</v>
      </c>
      <c r="M75" s="20"/>
      <c r="N75" s="20"/>
      <c r="O75" s="20"/>
      <c r="P75" s="20"/>
      <c r="Q75" s="20"/>
      <c r="R75" s="20"/>
      <c r="S75" s="34"/>
    </row>
    <row r="76" spans="1:31" x14ac:dyDescent="0.2">
      <c r="A76" s="28" t="s">
        <v>89</v>
      </c>
      <c r="B76" s="10" t="s">
        <v>108</v>
      </c>
      <c r="C76" s="82">
        <f>(IFERROR((C45*C44)+(C56*C55)+(C67*C66)/(C66+C55+C44),0))</f>
        <v>0</v>
      </c>
      <c r="D76" s="82">
        <f t="shared" ref="D76:L76" si="9">(IFERROR((D45*D44)+(D56*D55)+(D67*D66)/(D66+D55+D44),0))</f>
        <v>0</v>
      </c>
      <c r="E76" s="82">
        <f t="shared" si="9"/>
        <v>0</v>
      </c>
      <c r="F76" s="82">
        <f t="shared" si="9"/>
        <v>0</v>
      </c>
      <c r="G76" s="82">
        <f t="shared" si="9"/>
        <v>0</v>
      </c>
      <c r="H76" s="82">
        <f t="shared" si="9"/>
        <v>0</v>
      </c>
      <c r="I76" s="82">
        <f t="shared" si="9"/>
        <v>0</v>
      </c>
      <c r="J76" s="82">
        <f t="shared" si="9"/>
        <v>0</v>
      </c>
      <c r="K76" s="82">
        <f t="shared" si="9"/>
        <v>0</v>
      </c>
      <c r="L76" s="82">
        <f t="shared" si="9"/>
        <v>0</v>
      </c>
      <c r="M76" s="20"/>
      <c r="N76" s="20"/>
      <c r="O76" s="20"/>
      <c r="P76" s="20"/>
      <c r="Q76" s="20"/>
      <c r="R76" s="20"/>
      <c r="S76" s="34"/>
    </row>
    <row r="77" spans="1:31" x14ac:dyDescent="0.2">
      <c r="A77" s="26"/>
      <c r="B77" s="10"/>
      <c r="D77" s="19"/>
      <c r="E77" s="19"/>
      <c r="F77" s="19"/>
      <c r="G77" s="20"/>
      <c r="H77" s="20"/>
      <c r="I77" s="20"/>
      <c r="J77" s="20"/>
      <c r="K77" s="20"/>
      <c r="L77" s="20"/>
      <c r="M77" s="20"/>
      <c r="N77" s="20"/>
      <c r="O77" s="20"/>
      <c r="P77" s="20"/>
      <c r="Q77" s="20"/>
      <c r="R77" s="20"/>
      <c r="S77" s="34"/>
    </row>
    <row r="78" spans="1:31" s="20" customFormat="1" x14ac:dyDescent="0.2">
      <c r="A78" s="26"/>
      <c r="B78" s="10"/>
      <c r="C78" s="19"/>
      <c r="D78" s="19"/>
      <c r="E78" s="19"/>
      <c r="F78" s="19"/>
      <c r="S78" s="34"/>
    </row>
    <row r="79" spans="1:31" ht="13.5" thickBot="1" x14ac:dyDescent="0.25">
      <c r="A79" s="39"/>
      <c r="B79" s="33"/>
      <c r="C79" s="164">
        <f>(IFERROR((C85/$C$119),0)*100)</f>
        <v>0</v>
      </c>
      <c r="D79" s="164">
        <f t="shared" ref="D79:L79" si="10">(IFERROR((D85/$C$119),0)*100)</f>
        <v>0</v>
      </c>
      <c r="E79" s="164">
        <f t="shared" si="10"/>
        <v>0</v>
      </c>
      <c r="F79" s="164">
        <f t="shared" si="10"/>
        <v>0</v>
      </c>
      <c r="G79" s="164">
        <f t="shared" si="10"/>
        <v>0</v>
      </c>
      <c r="H79" s="164">
        <f t="shared" si="10"/>
        <v>0</v>
      </c>
      <c r="I79" s="164">
        <f t="shared" si="10"/>
        <v>0</v>
      </c>
      <c r="J79" s="164">
        <f t="shared" si="10"/>
        <v>0</v>
      </c>
      <c r="K79" s="164">
        <f t="shared" si="10"/>
        <v>0</v>
      </c>
      <c r="L79" s="164">
        <f t="shared" si="10"/>
        <v>0</v>
      </c>
      <c r="M79" s="37"/>
      <c r="N79" s="37"/>
      <c r="O79" s="37"/>
      <c r="P79" s="37"/>
      <c r="Q79" s="37"/>
      <c r="R79" s="37"/>
      <c r="S79" s="38"/>
    </row>
    <row r="80" spans="1:31" x14ac:dyDescent="0.2">
      <c r="A80" s="26"/>
      <c r="B80" s="116" t="s">
        <v>109</v>
      </c>
      <c r="C80" s="115">
        <v>1</v>
      </c>
      <c r="D80" s="115">
        <v>2</v>
      </c>
      <c r="E80" s="115">
        <v>3</v>
      </c>
      <c r="F80" s="115">
        <v>4</v>
      </c>
      <c r="G80" s="115">
        <v>5</v>
      </c>
      <c r="H80" s="115">
        <v>6</v>
      </c>
      <c r="I80" s="115">
        <v>7</v>
      </c>
      <c r="J80" s="115">
        <v>8</v>
      </c>
      <c r="K80" s="115">
        <v>9</v>
      </c>
      <c r="L80" s="115">
        <v>10</v>
      </c>
      <c r="M80" s="20"/>
      <c r="N80" s="20"/>
      <c r="O80" s="20"/>
      <c r="P80" s="20"/>
      <c r="Q80" s="20"/>
      <c r="R80" s="20"/>
      <c r="S80" s="34"/>
    </row>
    <row r="81" spans="1:19" x14ac:dyDescent="0.2">
      <c r="A81" s="26"/>
      <c r="B81" s="118" t="s">
        <v>110</v>
      </c>
      <c r="C81" s="176">
        <v>0</v>
      </c>
      <c r="D81" s="176">
        <v>0</v>
      </c>
      <c r="E81" s="176">
        <v>0</v>
      </c>
      <c r="F81" s="176">
        <v>0</v>
      </c>
      <c r="G81" s="176">
        <v>0</v>
      </c>
      <c r="H81" s="176">
        <v>0</v>
      </c>
      <c r="I81" s="176">
        <v>0</v>
      </c>
      <c r="J81" s="176">
        <v>0</v>
      </c>
      <c r="K81" s="176">
        <v>0</v>
      </c>
      <c r="L81" s="176">
        <v>0</v>
      </c>
      <c r="M81" s="20"/>
      <c r="N81" s="20"/>
      <c r="O81" s="20"/>
      <c r="P81" s="20"/>
      <c r="Q81" s="20"/>
      <c r="R81" s="20"/>
      <c r="S81" s="34"/>
    </row>
    <row r="82" spans="1:19" x14ac:dyDescent="0.2">
      <c r="A82" s="26"/>
      <c r="B82" s="10" t="s">
        <v>111</v>
      </c>
      <c r="C82" s="176">
        <v>0</v>
      </c>
      <c r="D82" s="176">
        <v>0</v>
      </c>
      <c r="E82" s="176">
        <v>0</v>
      </c>
      <c r="F82" s="176">
        <v>0</v>
      </c>
      <c r="G82" s="176">
        <v>0</v>
      </c>
      <c r="H82" s="176">
        <v>0</v>
      </c>
      <c r="I82" s="176">
        <v>0</v>
      </c>
      <c r="J82" s="176">
        <v>0</v>
      </c>
      <c r="K82" s="176">
        <v>0</v>
      </c>
      <c r="L82" s="176">
        <v>0</v>
      </c>
      <c r="M82" s="20"/>
      <c r="N82" s="20"/>
      <c r="O82" s="20"/>
      <c r="P82" s="20"/>
      <c r="Q82" s="20"/>
      <c r="R82" s="20"/>
      <c r="S82" s="34"/>
    </row>
    <row r="83" spans="1:19" x14ac:dyDescent="0.2">
      <c r="A83" s="26"/>
      <c r="B83" s="10" t="s">
        <v>112</v>
      </c>
      <c r="C83" s="176">
        <v>0</v>
      </c>
      <c r="D83" s="176">
        <v>0</v>
      </c>
      <c r="E83" s="176">
        <v>0</v>
      </c>
      <c r="F83" s="176">
        <v>0</v>
      </c>
      <c r="G83" s="176">
        <v>0</v>
      </c>
      <c r="H83" s="176">
        <v>0</v>
      </c>
      <c r="I83" s="176">
        <v>0</v>
      </c>
      <c r="J83" s="176">
        <v>0</v>
      </c>
      <c r="K83" s="176">
        <v>0</v>
      </c>
      <c r="L83" s="176">
        <v>0</v>
      </c>
      <c r="M83" s="20"/>
      <c r="N83" s="20"/>
      <c r="O83" s="20"/>
      <c r="P83" s="20"/>
      <c r="Q83" s="20"/>
      <c r="R83" s="20"/>
      <c r="S83" s="34"/>
    </row>
    <row r="84" spans="1:19" x14ac:dyDescent="0.2">
      <c r="A84" s="26"/>
      <c r="B84" s="10" t="s">
        <v>113</v>
      </c>
      <c r="C84" s="176">
        <v>0</v>
      </c>
      <c r="D84" s="176">
        <v>0</v>
      </c>
      <c r="E84" s="176">
        <v>0</v>
      </c>
      <c r="F84" s="176">
        <v>0</v>
      </c>
      <c r="G84" s="176">
        <v>0</v>
      </c>
      <c r="H84" s="176">
        <v>0</v>
      </c>
      <c r="I84" s="176">
        <v>0</v>
      </c>
      <c r="J84" s="176">
        <v>0</v>
      </c>
      <c r="K84" s="176">
        <v>0</v>
      </c>
      <c r="L84" s="176">
        <v>0</v>
      </c>
      <c r="M84" s="20"/>
      <c r="N84" s="20"/>
      <c r="O84" s="20"/>
      <c r="P84" s="20"/>
      <c r="Q84" s="20"/>
      <c r="R84" s="20"/>
      <c r="S84" s="34"/>
    </row>
    <row r="85" spans="1:19" ht="13.5" thickBot="1" x14ac:dyDescent="0.25">
      <c r="A85" s="26"/>
      <c r="B85" s="93" t="s">
        <v>114</v>
      </c>
      <c r="C85" s="117">
        <f>(((C74*'Transport data'!$B$5*(C81))+(C74*'Transport data'!$B$6*(C82))+(C74*'Transport data'!$B$7*(C83))+(C74*'Transport data'!$B$8*(C84)))/1000)</f>
        <v>0</v>
      </c>
      <c r="D85" s="117">
        <f>(((D74*'Transport data'!$B$5*(D81))+(D74*'Transport data'!$B$6*(D82))+(D74*'Transport data'!$B$7*(D83))+(D74*'Transport data'!$B$8*(D84)))/1000)</f>
        <v>0</v>
      </c>
      <c r="E85" s="117">
        <f>(((E74*'Transport data'!$B$5*(E81))+(E74*'Transport data'!$B$6*(E82))+(E74*'Transport data'!$B$7*(E83))+(E74*'Transport data'!$B$8*(E84)))/1000)</f>
        <v>0</v>
      </c>
      <c r="F85" s="117">
        <f>(((F74*'Transport data'!$B$5*(F81))+(F74*'Transport data'!$B$6*(F82))+(F74*'Transport data'!$B$7*(F83))+(F74*'Transport data'!$B$8*(F84)))/1000)</f>
        <v>0</v>
      </c>
      <c r="G85" s="117">
        <f>(((G74*'Transport data'!$B$5*(G81))+(G74*'Transport data'!$B$6*(G82))+(G74*'Transport data'!$B$7*(G83))+(G74*'Transport data'!$B$8*(G84)))/1000)</f>
        <v>0</v>
      </c>
      <c r="H85" s="117">
        <f>(((H74*'Transport data'!$B$5*(H81))+(H74*'Transport data'!$B$6*(H82))+(H74*'Transport data'!$B$7*(H83))+(H74*'Transport data'!$B$8*(H84)))/1000)</f>
        <v>0</v>
      </c>
      <c r="I85" s="117">
        <f>(((I74*'Transport data'!$B$5*(I81))+(I74*'Transport data'!$B$6*(I82))+(I74*'Transport data'!$B$7*(I83))+(I74*'Transport data'!$B$8*(I84)))/1000)</f>
        <v>0</v>
      </c>
      <c r="J85" s="117">
        <f>(((J74*'Transport data'!$B$5*(J81))+(J74*'Transport data'!$B$6*(J82))+(J74*'Transport data'!$B$7*(J83))+(J74*'Transport data'!$B$8*(J84)))/1000)</f>
        <v>0</v>
      </c>
      <c r="K85" s="117">
        <f>(((K74*'Transport data'!$B$5*(K81))+(K74*'Transport data'!$B$6*(K82))+(K74*'Transport data'!$B$7*(K83))+(K74*'Transport data'!$B$8*(K84)))/1000)</f>
        <v>0</v>
      </c>
      <c r="L85" s="117">
        <f>(((L74*'Transport data'!$B$5*(L81))+(L74*'Transport data'!$B$6*(L82))+(L74*'Transport data'!$B$7*(L83))+(L74*'Transport data'!$B$8*(L84)))/1000)</f>
        <v>0</v>
      </c>
      <c r="M85" s="20"/>
      <c r="N85" s="20"/>
      <c r="O85" s="20"/>
      <c r="P85" s="20"/>
      <c r="Q85" s="20"/>
      <c r="R85" s="20"/>
      <c r="S85" s="34"/>
    </row>
    <row r="86" spans="1:19" x14ac:dyDescent="0.2">
      <c r="A86" s="22"/>
      <c r="B86" s="23" t="s">
        <v>115</v>
      </c>
      <c r="C86" s="232" t="s">
        <v>116</v>
      </c>
      <c r="D86" s="233"/>
      <c r="E86" s="233"/>
      <c r="F86" s="233"/>
      <c r="G86" s="233"/>
      <c r="H86" s="234"/>
      <c r="I86" s="25"/>
      <c r="J86" s="25"/>
      <c r="K86" s="25"/>
      <c r="L86" s="25"/>
      <c r="M86" s="25"/>
      <c r="N86" s="25"/>
      <c r="O86" s="25"/>
      <c r="P86" s="25"/>
      <c r="Q86" s="25"/>
      <c r="R86" s="25"/>
      <c r="S86" s="35"/>
    </row>
    <row r="87" spans="1:19" ht="13.5" thickBot="1" x14ac:dyDescent="0.25">
      <c r="A87" s="26"/>
      <c r="B87" s="52" t="s">
        <v>117</v>
      </c>
      <c r="C87" s="53">
        <f>C6</f>
        <v>0</v>
      </c>
      <c r="D87"/>
      <c r="E87"/>
      <c r="F87"/>
      <c r="G87" s="20"/>
      <c r="H87" s="20"/>
      <c r="I87" s="20"/>
      <c r="J87" s="20"/>
      <c r="K87" s="20"/>
      <c r="L87" s="20"/>
      <c r="M87" s="20"/>
      <c r="N87" s="20"/>
      <c r="O87" s="20"/>
      <c r="P87" s="20"/>
      <c r="Q87" s="20"/>
      <c r="R87" s="20"/>
      <c r="S87" s="34"/>
    </row>
    <row r="88" spans="1:19" x14ac:dyDescent="0.2">
      <c r="A88" s="26"/>
      <c r="B88" s="52"/>
      <c r="C88" s="41" t="s">
        <v>118</v>
      </c>
      <c r="D88" s="41" t="s">
        <v>119</v>
      </c>
      <c r="E88" s="41" t="s">
        <v>120</v>
      </c>
      <c r="F88" s="41" t="s">
        <v>121</v>
      </c>
      <c r="G88" s="20"/>
      <c r="H88" s="20"/>
      <c r="I88" s="20"/>
      <c r="J88" s="20"/>
      <c r="K88" s="20"/>
      <c r="L88" s="20"/>
      <c r="M88" s="20"/>
      <c r="N88" s="20"/>
      <c r="O88" s="20"/>
      <c r="P88" s="20"/>
      <c r="Q88" s="20"/>
      <c r="R88" s="20"/>
      <c r="S88" s="34"/>
    </row>
    <row r="89" spans="1:19" x14ac:dyDescent="0.2">
      <c r="A89" s="28" t="s">
        <v>122</v>
      </c>
      <c r="B89" s="10" t="s">
        <v>123</v>
      </c>
      <c r="C89" s="175">
        <v>0</v>
      </c>
      <c r="D89" s="176">
        <v>0</v>
      </c>
      <c r="E89" s="176">
        <v>0</v>
      </c>
      <c r="F89" s="176">
        <v>10000</v>
      </c>
      <c r="G89" s="36" t="s">
        <v>124</v>
      </c>
      <c r="H89" s="20"/>
      <c r="I89" s="20"/>
      <c r="J89" s="20"/>
      <c r="K89" s="20"/>
      <c r="L89" s="20"/>
      <c r="M89" s="20"/>
      <c r="N89" s="20"/>
      <c r="O89" s="20"/>
      <c r="P89" s="20"/>
      <c r="Q89" s="20"/>
      <c r="R89" s="20"/>
      <c r="S89" s="34"/>
    </row>
    <row r="90" spans="1:19" x14ac:dyDescent="0.2">
      <c r="A90" s="28" t="s">
        <v>125</v>
      </c>
      <c r="B90" s="10" t="s">
        <v>126</v>
      </c>
      <c r="C90" s="175">
        <v>0</v>
      </c>
      <c r="D90" s="176">
        <v>100</v>
      </c>
      <c r="E90" s="176">
        <v>0</v>
      </c>
      <c r="F90" s="176">
        <v>0</v>
      </c>
      <c r="G90" s="36" t="s">
        <v>124</v>
      </c>
      <c r="H90" s="20"/>
      <c r="I90" s="20"/>
      <c r="J90" s="20"/>
      <c r="K90" s="20"/>
      <c r="L90" s="20"/>
      <c r="M90" s="20"/>
      <c r="N90" s="20"/>
      <c r="O90" s="20"/>
      <c r="P90" s="20"/>
      <c r="Q90" s="20"/>
      <c r="R90" s="20"/>
      <c r="S90" s="34"/>
    </row>
    <row r="91" spans="1:19" x14ac:dyDescent="0.2">
      <c r="A91" s="28" t="s">
        <v>127</v>
      </c>
      <c r="B91" s="10" t="s">
        <v>128</v>
      </c>
      <c r="C91" s="175"/>
      <c r="D91" s="176">
        <v>0</v>
      </c>
      <c r="E91" s="176">
        <v>0</v>
      </c>
      <c r="F91" s="176">
        <v>0</v>
      </c>
      <c r="G91" s="36" t="s">
        <v>124</v>
      </c>
      <c r="H91" s="20"/>
      <c r="I91" s="20"/>
      <c r="J91" s="20"/>
      <c r="K91" s="20"/>
      <c r="L91" s="20"/>
      <c r="M91" s="20"/>
      <c r="N91" s="20"/>
      <c r="O91" s="20"/>
      <c r="P91" s="20"/>
      <c r="Q91" s="20"/>
      <c r="R91" s="20"/>
      <c r="S91" s="34"/>
    </row>
    <row r="92" spans="1:19" x14ac:dyDescent="0.2">
      <c r="A92" s="28" t="s">
        <v>129</v>
      </c>
      <c r="B92" s="10" t="s">
        <v>130</v>
      </c>
      <c r="C92" s="175"/>
      <c r="D92" s="176">
        <v>0</v>
      </c>
      <c r="E92" s="176">
        <v>0</v>
      </c>
      <c r="F92" s="176">
        <v>0</v>
      </c>
      <c r="G92" s="36" t="s">
        <v>124</v>
      </c>
      <c r="H92" s="20"/>
      <c r="I92" s="20"/>
      <c r="J92" s="20"/>
      <c r="K92" s="20"/>
      <c r="L92" s="20"/>
      <c r="M92" s="20"/>
      <c r="N92" s="20"/>
      <c r="O92" s="20"/>
      <c r="P92" s="20"/>
      <c r="Q92" s="20"/>
      <c r="R92" s="20"/>
      <c r="S92" s="34"/>
    </row>
    <row r="93" spans="1:19" x14ac:dyDescent="0.2">
      <c r="A93" s="28" t="s">
        <v>131</v>
      </c>
      <c r="B93" s="10" t="s">
        <v>132</v>
      </c>
      <c r="C93" s="11">
        <f>SUM(C89:C92)</f>
        <v>0</v>
      </c>
      <c r="D93" s="11">
        <f>SUM(D89:D92)</f>
        <v>100</v>
      </c>
      <c r="E93" s="11">
        <f>SUM(E89:E92)</f>
        <v>0</v>
      </c>
      <c r="F93" s="11">
        <f>SUM(F89:F92)</f>
        <v>10000</v>
      </c>
      <c r="G93" s="36"/>
      <c r="H93" s="20"/>
      <c r="I93" s="20"/>
      <c r="J93" s="20"/>
      <c r="K93" s="20"/>
      <c r="L93" s="20"/>
      <c r="M93" s="20"/>
      <c r="N93" s="20"/>
      <c r="O93" s="20"/>
      <c r="P93" s="20"/>
      <c r="Q93" s="20"/>
      <c r="R93" s="20"/>
      <c r="S93" s="34"/>
    </row>
    <row r="94" spans="1:19" x14ac:dyDescent="0.2">
      <c r="A94" s="28" t="s">
        <v>133</v>
      </c>
      <c r="B94" s="10" t="s">
        <v>134</v>
      </c>
      <c r="C94" s="11">
        <f>SUM($C$74:$L$74)</f>
        <v>0</v>
      </c>
      <c r="D94" s="11">
        <f t="shared" ref="D94:F94" si="11">SUM($C$74:$L$74)</f>
        <v>0</v>
      </c>
      <c r="E94" s="11">
        <f t="shared" si="11"/>
        <v>0</v>
      </c>
      <c r="F94" s="11">
        <f t="shared" si="11"/>
        <v>0</v>
      </c>
      <c r="G94" s="42"/>
      <c r="H94" s="20"/>
      <c r="I94" s="20"/>
      <c r="J94" s="20"/>
      <c r="K94" s="20"/>
      <c r="L94" s="20"/>
      <c r="M94" s="20"/>
      <c r="N94" s="20"/>
      <c r="O94" s="20"/>
      <c r="P94" s="20"/>
      <c r="Q94" s="20"/>
      <c r="R94" s="20"/>
      <c r="S94" s="34"/>
    </row>
    <row r="95" spans="1:19" x14ac:dyDescent="0.2">
      <c r="A95" s="26"/>
      <c r="B95" s="10"/>
      <c r="C95" s="19"/>
      <c r="D95" s="19"/>
      <c r="E95" s="19"/>
      <c r="F95" s="19"/>
      <c r="G95" s="20"/>
      <c r="H95" s="20"/>
      <c r="I95" s="20"/>
      <c r="J95" s="20"/>
      <c r="K95" s="20"/>
      <c r="L95" s="20"/>
      <c r="M95" s="20"/>
      <c r="N95" s="20"/>
      <c r="O95" s="20"/>
      <c r="P95" s="20"/>
      <c r="Q95" s="20"/>
      <c r="R95" s="20"/>
      <c r="S95" s="34"/>
    </row>
    <row r="96" spans="1:19" s="20" customFormat="1" x14ac:dyDescent="0.2">
      <c r="A96" s="26"/>
      <c r="B96" s="10"/>
      <c r="C96" s="19"/>
      <c r="D96" s="19"/>
      <c r="E96" s="19"/>
      <c r="F96" s="19"/>
      <c r="S96" s="34"/>
    </row>
    <row r="97" spans="1:19" ht="13.5" thickBot="1" x14ac:dyDescent="0.25">
      <c r="A97" s="39"/>
      <c r="B97" s="33"/>
      <c r="C97" s="40"/>
      <c r="D97" s="40"/>
      <c r="E97" s="40"/>
      <c r="F97" s="40"/>
      <c r="G97" s="37"/>
      <c r="H97" s="37"/>
      <c r="I97" s="37"/>
      <c r="J97" s="37"/>
      <c r="K97" s="37"/>
      <c r="L97" s="37"/>
      <c r="M97" s="37"/>
      <c r="N97" s="37"/>
      <c r="O97" s="37"/>
      <c r="P97" s="37"/>
      <c r="Q97" s="37"/>
      <c r="R97" s="37"/>
      <c r="S97" s="38"/>
    </row>
    <row r="98" spans="1:19" x14ac:dyDescent="0.2">
      <c r="A98" s="22"/>
      <c r="B98" s="23" t="s">
        <v>135</v>
      </c>
      <c r="C98" s="24"/>
      <c r="D98" s="24"/>
      <c r="E98" s="24"/>
      <c r="F98" s="24"/>
      <c r="G98" s="25"/>
      <c r="H98" s="25"/>
      <c r="I98" s="25"/>
      <c r="J98" s="25"/>
      <c r="K98" s="25"/>
      <c r="L98" s="25"/>
      <c r="M98" s="25"/>
      <c r="N98" s="25"/>
      <c r="O98" s="25"/>
      <c r="P98" s="25"/>
      <c r="Q98" s="25"/>
      <c r="R98" s="25"/>
      <c r="S98" s="35"/>
    </row>
    <row r="99" spans="1:19" x14ac:dyDescent="0.2">
      <c r="A99" s="26"/>
      <c r="B99" s="10"/>
      <c r="C99" s="19"/>
      <c r="D99" s="19"/>
      <c r="E99" s="19"/>
      <c r="F99" s="19"/>
      <c r="G99" s="20"/>
      <c r="H99" s="20"/>
      <c r="I99" s="20"/>
      <c r="J99" s="20"/>
      <c r="K99" s="20"/>
      <c r="L99" s="20"/>
      <c r="M99" s="20"/>
      <c r="N99" s="20"/>
      <c r="O99" s="20"/>
      <c r="P99" s="20"/>
      <c r="Q99" s="20"/>
      <c r="R99" s="20"/>
      <c r="S99" s="34"/>
    </row>
    <row r="100" spans="1:19" x14ac:dyDescent="0.2">
      <c r="A100" s="26"/>
      <c r="B100" s="10"/>
      <c r="C100" s="11">
        <v>1</v>
      </c>
      <c r="D100" s="12">
        <v>2</v>
      </c>
      <c r="E100" s="12">
        <v>3</v>
      </c>
      <c r="F100" s="12">
        <v>4</v>
      </c>
      <c r="G100" s="12">
        <v>5</v>
      </c>
      <c r="H100" s="12">
        <v>6</v>
      </c>
      <c r="I100" s="12">
        <v>7</v>
      </c>
      <c r="J100" s="12">
        <v>8</v>
      </c>
      <c r="K100" s="12">
        <v>9</v>
      </c>
      <c r="L100" s="12">
        <v>10</v>
      </c>
      <c r="M100" s="20"/>
      <c r="N100" s="20"/>
      <c r="O100" s="20"/>
      <c r="P100" s="20"/>
      <c r="Q100" s="20"/>
      <c r="R100" s="20"/>
      <c r="S100" s="34"/>
    </row>
    <row r="101" spans="1:19" x14ac:dyDescent="0.2">
      <c r="A101" s="26"/>
      <c r="B101" s="10"/>
      <c r="C101" s="11">
        <f>C19</f>
        <v>0</v>
      </c>
      <c r="D101" s="12">
        <f t="shared" ref="D101:L101" si="12">D19</f>
        <v>0</v>
      </c>
      <c r="E101" s="12">
        <f>E19</f>
        <v>0</v>
      </c>
      <c r="F101" s="12">
        <f t="shared" si="12"/>
        <v>0</v>
      </c>
      <c r="G101" s="12">
        <f t="shared" si="12"/>
        <v>0</v>
      </c>
      <c r="H101" s="12">
        <f t="shared" si="12"/>
        <v>0</v>
      </c>
      <c r="I101" s="12">
        <f t="shared" si="12"/>
        <v>0</v>
      </c>
      <c r="J101" s="12">
        <f t="shared" si="12"/>
        <v>0</v>
      </c>
      <c r="K101" s="12">
        <f t="shared" si="12"/>
        <v>0</v>
      </c>
      <c r="L101" s="12">
        <f t="shared" si="12"/>
        <v>0</v>
      </c>
      <c r="M101" s="20"/>
      <c r="N101" s="20"/>
      <c r="O101" s="20"/>
      <c r="P101" s="20"/>
      <c r="Q101" s="20"/>
      <c r="R101" s="20"/>
      <c r="S101" s="34"/>
    </row>
    <row r="102" spans="1:19" x14ac:dyDescent="0.2">
      <c r="A102" s="28" t="s">
        <v>76</v>
      </c>
      <c r="B102" s="10" t="s">
        <v>136</v>
      </c>
      <c r="C102" s="80">
        <f>VLOOKUP(C101,'End of life data '!$A$5:$B$18,2,FALSE)</f>
        <v>0</v>
      </c>
      <c r="D102" s="81">
        <f>VLOOKUP(D101,'End of life data '!$A$5:$B$18,2,FALSE)</f>
        <v>0</v>
      </c>
      <c r="E102" s="81">
        <f>VLOOKUP(E101,'End of life data '!$A$5:$B$18,2,FALSE)</f>
        <v>0</v>
      </c>
      <c r="F102" s="81">
        <f>VLOOKUP(F101,'End of life data '!$A$5:$B$18,2,FALSE)</f>
        <v>0</v>
      </c>
      <c r="G102" s="81">
        <f>VLOOKUP(G101,'End of life data '!$A$5:$B$18,2,FALSE)</f>
        <v>0</v>
      </c>
      <c r="H102" s="81">
        <f>VLOOKUP(H101,'End of life data '!$A$5:$B$18,2,FALSE)</f>
        <v>0</v>
      </c>
      <c r="I102" s="81">
        <f>VLOOKUP(I101,'End of life data '!$A$5:$B$18,2,FALSE)</f>
        <v>0</v>
      </c>
      <c r="J102" s="81">
        <f>VLOOKUP(J101,'End of life data '!$A$5:$B$18,2,FALSE)</f>
        <v>0</v>
      </c>
      <c r="K102" s="81">
        <f>VLOOKUP(K101,'End of life data '!$A$5:$B$18,2,FALSE)</f>
        <v>0</v>
      </c>
      <c r="L102" s="81">
        <f>VLOOKUP(L101,'End of life data '!$A$5:$B$18,2,FALSE)</f>
        <v>0</v>
      </c>
      <c r="M102" s="20"/>
      <c r="N102" s="20"/>
      <c r="O102" s="20"/>
      <c r="P102" s="20"/>
      <c r="Q102" s="20"/>
      <c r="R102" s="20"/>
      <c r="S102" s="34"/>
    </row>
    <row r="103" spans="1:19" hidden="1" x14ac:dyDescent="0.2">
      <c r="A103" s="28" t="s">
        <v>137</v>
      </c>
      <c r="B103" s="10" t="s">
        <v>138</v>
      </c>
      <c r="C103" s="19"/>
      <c r="D103" s="19"/>
      <c r="E103" s="19"/>
      <c r="F103" s="19"/>
      <c r="G103" s="20"/>
      <c r="H103" s="20"/>
      <c r="I103" s="20"/>
      <c r="J103" s="20"/>
      <c r="K103" s="20"/>
      <c r="L103" s="20"/>
      <c r="M103" s="20"/>
      <c r="N103" s="20"/>
      <c r="O103" s="20"/>
      <c r="P103" s="20"/>
      <c r="Q103" s="20"/>
      <c r="R103" s="20"/>
      <c r="S103" s="34"/>
    </row>
    <row r="104" spans="1:19" hidden="1" x14ac:dyDescent="0.2">
      <c r="A104" s="28" t="s">
        <v>139</v>
      </c>
      <c r="B104" s="10" t="s">
        <v>140</v>
      </c>
      <c r="C104" s="19"/>
      <c r="D104" s="19"/>
      <c r="E104" s="19"/>
      <c r="F104" s="19"/>
      <c r="G104" s="20"/>
      <c r="H104" s="20"/>
      <c r="I104" s="20"/>
      <c r="J104" s="20"/>
      <c r="K104" s="20"/>
      <c r="L104" s="20"/>
      <c r="M104" s="20"/>
      <c r="N104" s="20"/>
      <c r="O104" s="20"/>
      <c r="P104" s="20"/>
      <c r="Q104" s="20"/>
      <c r="R104" s="20"/>
      <c r="S104" s="34"/>
    </row>
    <row r="105" spans="1:19" hidden="1" x14ac:dyDescent="0.2">
      <c r="A105" s="28" t="s">
        <v>141</v>
      </c>
      <c r="B105" s="10" t="s">
        <v>142</v>
      </c>
      <c r="C105" s="19"/>
      <c r="D105" s="19"/>
      <c r="E105" s="19"/>
      <c r="F105" s="19"/>
      <c r="G105" s="20"/>
      <c r="H105" s="20"/>
      <c r="I105" s="20"/>
      <c r="J105" s="20"/>
      <c r="K105" s="20"/>
      <c r="L105" s="20"/>
      <c r="M105" s="20"/>
      <c r="N105" s="20"/>
      <c r="O105" s="20"/>
      <c r="P105" s="20"/>
      <c r="Q105" s="20"/>
      <c r="R105" s="20"/>
      <c r="S105" s="34"/>
    </row>
    <row r="106" spans="1:19" hidden="1" x14ac:dyDescent="0.2">
      <c r="A106" s="28" t="s">
        <v>143</v>
      </c>
      <c r="B106" s="10" t="s">
        <v>144</v>
      </c>
      <c r="C106" s="19"/>
      <c r="D106" s="19"/>
      <c r="E106" s="19"/>
      <c r="F106" s="19"/>
      <c r="G106" s="20"/>
      <c r="H106" s="20"/>
      <c r="I106" s="20"/>
      <c r="J106" s="20"/>
      <c r="K106" s="20"/>
      <c r="L106" s="20"/>
      <c r="M106" s="20"/>
      <c r="N106" s="20"/>
      <c r="O106" s="20"/>
      <c r="P106" s="20"/>
      <c r="Q106" s="20"/>
      <c r="R106" s="20"/>
      <c r="S106" s="34"/>
    </row>
    <row r="107" spans="1:19" s="20" customFormat="1" ht="14.65" customHeight="1" x14ac:dyDescent="0.2">
      <c r="A107" s="26"/>
      <c r="B107" s="10"/>
      <c r="C107" s="184">
        <f>(IFERROR((C27*C102)/$C$119,0)*100)</f>
        <v>0</v>
      </c>
      <c r="D107" s="184">
        <f t="shared" ref="D107:L107" si="13">(IFERROR((D27*D102)/$C$119,0)*100)</f>
        <v>0</v>
      </c>
      <c r="E107" s="184">
        <f t="shared" si="13"/>
        <v>0</v>
      </c>
      <c r="F107" s="184">
        <f t="shared" si="13"/>
        <v>0</v>
      </c>
      <c r="G107" s="184">
        <f t="shared" si="13"/>
        <v>0</v>
      </c>
      <c r="H107" s="184">
        <f t="shared" si="13"/>
        <v>0</v>
      </c>
      <c r="I107" s="184">
        <f t="shared" si="13"/>
        <v>0</v>
      </c>
      <c r="J107" s="184">
        <f t="shared" si="13"/>
        <v>0</v>
      </c>
      <c r="K107" s="184">
        <f t="shared" si="13"/>
        <v>0</v>
      </c>
      <c r="L107" s="184">
        <f t="shared" si="13"/>
        <v>0</v>
      </c>
      <c r="S107" s="34"/>
    </row>
    <row r="108" spans="1:19" s="20" customFormat="1" x14ac:dyDescent="0.2">
      <c r="A108" s="26"/>
      <c r="B108" s="10" t="s">
        <v>145</v>
      </c>
      <c r="C108" s="12">
        <f>C$102*C$27</f>
        <v>0</v>
      </c>
      <c r="D108" s="12">
        <f t="shared" ref="D108:L108" si="14">D$102*D$27</f>
        <v>0</v>
      </c>
      <c r="E108" s="12">
        <f t="shared" si="14"/>
        <v>0</v>
      </c>
      <c r="F108" s="12">
        <f t="shared" si="14"/>
        <v>0</v>
      </c>
      <c r="G108" s="12">
        <f t="shared" si="14"/>
        <v>0</v>
      </c>
      <c r="H108" s="12">
        <f t="shared" si="14"/>
        <v>0</v>
      </c>
      <c r="I108" s="12">
        <f t="shared" si="14"/>
        <v>0</v>
      </c>
      <c r="J108" s="12">
        <f t="shared" si="14"/>
        <v>0</v>
      </c>
      <c r="K108" s="12">
        <f t="shared" si="14"/>
        <v>0</v>
      </c>
      <c r="L108" s="12">
        <f t="shared" si="14"/>
        <v>0</v>
      </c>
      <c r="S108" s="34"/>
    </row>
    <row r="109" spans="1:19" ht="13.5" thickBot="1" x14ac:dyDescent="0.25">
      <c r="A109" s="39"/>
      <c r="B109" s="33"/>
      <c r="C109" s="40"/>
      <c r="D109" s="40"/>
      <c r="E109" s="40"/>
      <c r="F109" s="40"/>
      <c r="G109" s="37"/>
      <c r="H109" s="37"/>
      <c r="I109" s="37"/>
      <c r="J109" s="37"/>
      <c r="K109" s="37"/>
      <c r="L109" s="37"/>
      <c r="M109" s="37"/>
      <c r="N109" s="37"/>
      <c r="O109" s="37"/>
      <c r="P109" s="37"/>
      <c r="Q109" s="37"/>
      <c r="R109" s="37"/>
      <c r="S109" s="38"/>
    </row>
    <row r="110" spans="1:19" x14ac:dyDescent="0.2">
      <c r="A110" s="22"/>
      <c r="B110" s="23" t="s">
        <v>146</v>
      </c>
      <c r="C110" s="24"/>
      <c r="D110" s="24"/>
      <c r="E110" s="24"/>
      <c r="F110" s="24"/>
      <c r="G110" s="25"/>
      <c r="H110" s="25"/>
      <c r="I110" s="25"/>
      <c r="J110" s="25"/>
      <c r="K110" s="25"/>
      <c r="L110" s="25"/>
      <c r="M110" s="25"/>
      <c r="N110" s="25"/>
      <c r="O110" s="25"/>
      <c r="P110" s="25"/>
      <c r="Q110" s="25"/>
      <c r="R110" s="25"/>
      <c r="S110" s="35"/>
    </row>
    <row r="111" spans="1:19" x14ac:dyDescent="0.2">
      <c r="A111" s="26"/>
      <c r="B111" s="10"/>
      <c r="C111" s="19"/>
      <c r="D111" s="19"/>
      <c r="E111" s="19"/>
      <c r="F111" s="19"/>
      <c r="G111" s="20"/>
      <c r="H111" s="20"/>
      <c r="I111" s="20"/>
      <c r="J111" s="20"/>
      <c r="K111" s="20"/>
      <c r="L111" s="20"/>
      <c r="M111" s="20"/>
      <c r="N111" s="20"/>
      <c r="O111" s="20"/>
      <c r="P111" s="20"/>
      <c r="Q111" s="20"/>
      <c r="R111" s="20"/>
      <c r="S111" s="34"/>
    </row>
    <row r="112" spans="1:19" ht="13.15" customHeight="1" x14ac:dyDescent="0.2">
      <c r="A112" s="43"/>
      <c r="B112" s="15" t="s">
        <v>147</v>
      </c>
      <c r="C112" s="51" t="s">
        <v>148</v>
      </c>
      <c r="D112" s="19"/>
      <c r="E112" s="49"/>
      <c r="F112" s="47"/>
      <c r="G112" s="47"/>
      <c r="H112" s="47"/>
      <c r="I112" s="47"/>
      <c r="J112" s="47"/>
      <c r="K112" s="47"/>
      <c r="L112" s="47"/>
      <c r="M112" s="47"/>
      <c r="N112" s="47"/>
      <c r="O112" s="20"/>
      <c r="P112" s="20"/>
      <c r="Q112" s="20"/>
      <c r="R112" s="20"/>
      <c r="S112" s="34"/>
    </row>
    <row r="113" spans="1:19" ht="12.4" customHeight="1" x14ac:dyDescent="0.2">
      <c r="A113" s="28" t="s">
        <v>149</v>
      </c>
      <c r="B113" s="10" t="s">
        <v>150</v>
      </c>
      <c r="C113" s="81">
        <f>($C$27*$C$25)+($D$27*$D$25)+($E$27*$E$25)+($F$27*$F$25)+($G$27*$G$25)+($H$27*$H$25)+($I$27*$I$25)+($J$27*$J$25)+($K$27*$K$25)+($L$27*$L$25)</f>
        <v>0</v>
      </c>
      <c r="D113" s="19"/>
      <c r="E113" s="47"/>
      <c r="F113" s="47"/>
      <c r="G113" s="47"/>
      <c r="H113" s="47"/>
      <c r="I113" s="47"/>
      <c r="J113" s="47"/>
      <c r="K113" s="47"/>
      <c r="L113" s="47"/>
      <c r="M113" s="47"/>
      <c r="N113" s="47"/>
      <c r="O113" s="20"/>
      <c r="P113" s="20"/>
      <c r="Q113" s="20"/>
      <c r="R113" s="20"/>
      <c r="S113" s="34"/>
    </row>
    <row r="114" spans="1:19" ht="12.4" customHeight="1" x14ac:dyDescent="0.2">
      <c r="A114" s="28" t="s">
        <v>151</v>
      </c>
      <c r="B114" s="10" t="s">
        <v>152</v>
      </c>
      <c r="C114" s="81">
        <f>($C$44*$C$42)+($C$55*$C$53)+($C$66*$C$64)+($D$44*$D$42)+($D$55*$D$53)+($D$66*$D$64)+($E$44*$E$42)+($E$55*$E$53)+($E$66*$E$64)+($F$44*$F$42)+($F$55*$F$53)+($F$66*$F$64)+($G$44*$G$42)+($G$55*$G$53)+($G$66*$G$64)+($H$44*$H$42)+($H$55*$H$53)+($H$66*$H$64)+($I$44*$I$42)+($I$55*$I$53)+($I$66*$I$64)+($J$44*$J$42)+($J$55*$J$53)+($J$66*$J$64)+($K$44*$K$42)+($K$55*$K$53)+($K$66*$K$64)+($L$44*$L$42)+($L$55*$L$53)+($L$66*$L$64)</f>
        <v>0</v>
      </c>
      <c r="D114" s="19"/>
      <c r="E114" s="47"/>
      <c r="F114" s="47"/>
      <c r="G114" s="47"/>
      <c r="H114" s="47"/>
      <c r="I114" s="47"/>
      <c r="J114" s="47"/>
      <c r="K114" s="47"/>
      <c r="L114" s="47"/>
      <c r="M114" s="47"/>
      <c r="N114" s="47"/>
      <c r="O114" s="20"/>
      <c r="P114" s="20"/>
      <c r="Q114" s="20"/>
      <c r="R114" s="20"/>
      <c r="S114" s="34"/>
    </row>
    <row r="115" spans="1:19" ht="12.4" customHeight="1" x14ac:dyDescent="0.2">
      <c r="A115" s="28" t="s">
        <v>153</v>
      </c>
      <c r="B115" s="10" t="s">
        <v>154</v>
      </c>
      <c r="C115" s="81">
        <f>SUM(C85:L85)</f>
        <v>0</v>
      </c>
      <c r="D115" s="44"/>
      <c r="E115" s="47"/>
      <c r="F115" s="47"/>
      <c r="G115" s="47"/>
      <c r="H115" s="47"/>
      <c r="I115" s="47"/>
      <c r="J115" s="47"/>
      <c r="K115" s="47"/>
      <c r="L115" s="47"/>
      <c r="M115" s="47"/>
      <c r="N115" s="47"/>
      <c r="O115" s="20"/>
      <c r="P115" s="20"/>
      <c r="Q115" s="20"/>
      <c r="R115" s="20"/>
      <c r="S115" s="34"/>
    </row>
    <row r="116" spans="1:19" ht="12.4" customHeight="1" x14ac:dyDescent="0.2">
      <c r="A116" s="28" t="s">
        <v>155</v>
      </c>
      <c r="B116" s="10" t="s">
        <v>156</v>
      </c>
      <c r="C116" s="81">
        <f>((C94*'Transport data'!$B$5*(C89+C90+C91+C92))+(D94*'Transport data'!$B$6*(D89+D90+D91+D92))+(E94*'Transport data'!$B$7*(E89+E90+E91+E92))+('Spec 1'!F94*'Transport data'!$B$8*(F89+F90+F91+F92)))/1000</f>
        <v>0</v>
      </c>
      <c r="D116" s="44"/>
      <c r="E116" s="47"/>
      <c r="F116" s="47"/>
      <c r="G116" s="47"/>
      <c r="H116" s="47"/>
      <c r="I116" s="47"/>
      <c r="J116" s="47"/>
      <c r="K116" s="47"/>
      <c r="L116" s="47"/>
      <c r="M116" s="47"/>
      <c r="N116" s="47"/>
      <c r="O116" s="20"/>
      <c r="P116" s="20"/>
      <c r="Q116" s="20"/>
      <c r="R116" s="20"/>
      <c r="S116" s="34"/>
    </row>
    <row r="117" spans="1:19" ht="12.4" customHeight="1" x14ac:dyDescent="0.2">
      <c r="A117" s="28" t="s">
        <v>157</v>
      </c>
      <c r="B117" s="10" t="s">
        <v>158</v>
      </c>
      <c r="C117" s="81">
        <f>SUM(C108:L108)</f>
        <v>0</v>
      </c>
      <c r="D117" s="19"/>
      <c r="E117" s="47"/>
      <c r="F117" s="47"/>
      <c r="G117" s="47"/>
      <c r="H117" s="47"/>
      <c r="I117" s="47"/>
      <c r="J117" s="47"/>
      <c r="K117" s="47"/>
      <c r="L117" s="47"/>
      <c r="M117" s="47"/>
      <c r="N117" s="47"/>
      <c r="O117" s="20"/>
      <c r="P117" s="20"/>
      <c r="Q117" s="20"/>
      <c r="R117" s="20"/>
      <c r="S117" s="34"/>
    </row>
    <row r="118" spans="1:19" ht="12.4" customHeight="1" x14ac:dyDescent="0.2">
      <c r="A118" s="28"/>
      <c r="B118" s="10"/>
      <c r="C118" s="81"/>
      <c r="D118" s="19"/>
      <c r="E118" s="47"/>
      <c r="F118" s="47"/>
      <c r="G118" s="47"/>
      <c r="H118" s="47"/>
      <c r="I118" s="47"/>
      <c r="J118" s="47"/>
      <c r="K118" s="47"/>
      <c r="L118" s="47"/>
      <c r="M118" s="47"/>
      <c r="N118" s="47"/>
      <c r="O118" s="20"/>
      <c r="P118" s="20"/>
      <c r="Q118" s="20"/>
      <c r="R118" s="20"/>
      <c r="S118" s="34"/>
    </row>
    <row r="119" spans="1:19" x14ac:dyDescent="0.2">
      <c r="A119" s="28"/>
      <c r="B119" s="16" t="s">
        <v>159</v>
      </c>
      <c r="C119" s="88">
        <f>SUM(C113:C117)</f>
        <v>0</v>
      </c>
      <c r="D119" s="19"/>
      <c r="E119" s="47"/>
      <c r="F119" s="47"/>
      <c r="G119" s="47"/>
      <c r="H119" s="47"/>
      <c r="I119" s="47"/>
      <c r="J119" s="47"/>
      <c r="K119" s="47"/>
      <c r="L119" s="47"/>
      <c r="M119" s="47"/>
      <c r="N119" s="47"/>
      <c r="O119" s="20"/>
      <c r="P119" s="20"/>
      <c r="Q119" s="20"/>
      <c r="R119" s="20"/>
      <c r="S119" s="34"/>
    </row>
    <row r="120" spans="1:19" s="20" customFormat="1" ht="12.4" customHeight="1" x14ac:dyDescent="0.2">
      <c r="A120" s="26"/>
      <c r="C120" s="19"/>
      <c r="D120" s="19"/>
      <c r="E120" s="47"/>
      <c r="F120" s="47"/>
      <c r="G120" s="47"/>
      <c r="H120" s="47"/>
      <c r="I120" s="47"/>
      <c r="J120" s="47"/>
      <c r="K120" s="47"/>
      <c r="L120" s="47"/>
      <c r="M120" s="47"/>
      <c r="N120" s="47"/>
      <c r="S120" s="34"/>
    </row>
    <row r="121" spans="1:19" s="20" customFormat="1" ht="12.4" customHeight="1" x14ac:dyDescent="0.2">
      <c r="A121" s="26"/>
      <c r="C121" s="44"/>
      <c r="D121" s="19"/>
      <c r="E121" s="47"/>
      <c r="F121" s="47"/>
      <c r="G121" s="47"/>
      <c r="H121" s="47"/>
      <c r="I121" s="47"/>
      <c r="J121" s="47"/>
      <c r="K121" s="47"/>
      <c r="L121" s="47"/>
      <c r="M121" s="47"/>
      <c r="N121" s="47"/>
      <c r="S121" s="34"/>
    </row>
    <row r="122" spans="1:19" x14ac:dyDescent="0.2">
      <c r="A122" s="45"/>
      <c r="B122" s="15" t="s">
        <v>147</v>
      </c>
      <c r="C122" s="89" t="s">
        <v>160</v>
      </c>
      <c r="D122" s="19"/>
      <c r="E122" s="47"/>
      <c r="F122" s="47"/>
      <c r="G122" s="47"/>
      <c r="H122" s="47"/>
      <c r="I122" s="47"/>
      <c r="J122" s="47"/>
      <c r="K122" s="47"/>
      <c r="L122" s="47"/>
      <c r="M122" s="47"/>
      <c r="N122" s="47"/>
      <c r="O122" s="20"/>
      <c r="P122" s="20"/>
      <c r="Q122" s="20"/>
      <c r="R122" s="20"/>
      <c r="S122" s="34"/>
    </row>
    <row r="123" spans="1:19" ht="12.4" customHeight="1" x14ac:dyDescent="0.2">
      <c r="A123" s="28" t="s">
        <v>161</v>
      </c>
      <c r="B123" s="17" t="s">
        <v>162</v>
      </c>
      <c r="C123" s="119">
        <f>(IFERROR(C113/$C$119,0))</f>
        <v>0</v>
      </c>
      <c r="D123" s="44"/>
      <c r="E123" s="47"/>
      <c r="F123" s="47"/>
      <c r="G123" s="47"/>
      <c r="H123" s="47"/>
      <c r="I123" s="47"/>
      <c r="J123" s="47"/>
      <c r="K123" s="47"/>
      <c r="L123" s="47"/>
      <c r="M123" s="47"/>
      <c r="N123" s="47"/>
      <c r="O123" s="20"/>
      <c r="P123" s="20"/>
      <c r="Q123" s="20"/>
      <c r="R123" s="20"/>
      <c r="S123" s="34"/>
    </row>
    <row r="124" spans="1:19" ht="12.4" customHeight="1" x14ac:dyDescent="0.2">
      <c r="A124" s="28" t="s">
        <v>163</v>
      </c>
      <c r="B124" s="17" t="s">
        <v>152</v>
      </c>
      <c r="C124" s="119">
        <f>(IFERROR(C114/$C$119,0))</f>
        <v>0</v>
      </c>
      <c r="D124" s="19"/>
      <c r="E124" s="47"/>
      <c r="F124" s="47"/>
      <c r="G124" s="47"/>
      <c r="H124" s="47"/>
      <c r="I124" s="47"/>
      <c r="J124" s="47"/>
      <c r="K124" s="47"/>
      <c r="L124" s="47"/>
      <c r="M124" s="47"/>
      <c r="N124" s="47"/>
      <c r="O124" s="20"/>
      <c r="P124" s="20"/>
      <c r="Q124" s="20"/>
      <c r="R124" s="20"/>
      <c r="S124" s="34"/>
    </row>
    <row r="125" spans="1:19" ht="12.4" customHeight="1" x14ac:dyDescent="0.2">
      <c r="A125" s="28" t="s">
        <v>164</v>
      </c>
      <c r="B125" s="17" t="s">
        <v>165</v>
      </c>
      <c r="C125" s="119">
        <f>(IFERROR((C115+C116)/$C$119,0))</f>
        <v>0</v>
      </c>
      <c r="D125" s="19"/>
      <c r="E125" s="47"/>
      <c r="F125" s="47"/>
      <c r="G125" s="47"/>
      <c r="H125" s="47"/>
      <c r="I125" s="47"/>
      <c r="J125" s="47"/>
      <c r="K125" s="47"/>
      <c r="L125" s="47"/>
      <c r="M125" s="47"/>
      <c r="N125" s="47"/>
      <c r="O125" s="20"/>
      <c r="P125" s="20"/>
      <c r="Q125" s="20"/>
      <c r="R125" s="20"/>
      <c r="S125" s="34"/>
    </row>
    <row r="126" spans="1:19" ht="12.4" customHeight="1" x14ac:dyDescent="0.2">
      <c r="A126" s="28" t="s">
        <v>166</v>
      </c>
      <c r="B126" s="17" t="s">
        <v>158</v>
      </c>
      <c r="C126" s="119">
        <f>(IFERROR(C117/$C$119,0))</f>
        <v>0</v>
      </c>
      <c r="D126" s="19"/>
      <c r="E126" s="47"/>
      <c r="F126" s="47"/>
      <c r="G126" s="47"/>
      <c r="H126" s="47"/>
      <c r="I126" s="47"/>
      <c r="J126" s="47"/>
      <c r="K126" s="47"/>
      <c r="L126" s="47"/>
      <c r="M126" s="47"/>
      <c r="N126" s="47"/>
      <c r="O126" s="20"/>
      <c r="P126" s="20"/>
      <c r="Q126" s="20"/>
      <c r="R126" s="20"/>
      <c r="S126" s="34"/>
    </row>
    <row r="127" spans="1:19" ht="12.4" customHeight="1" x14ac:dyDescent="0.2">
      <c r="A127" s="28"/>
      <c r="B127" s="10"/>
      <c r="C127" s="90"/>
      <c r="D127" s="19"/>
      <c r="E127" s="47"/>
      <c r="F127" s="47"/>
      <c r="G127" s="47"/>
      <c r="H127" s="47"/>
      <c r="I127" s="47"/>
      <c r="J127" s="47"/>
      <c r="K127" s="47"/>
      <c r="L127" s="47"/>
      <c r="M127" s="47"/>
      <c r="N127" s="47"/>
      <c r="O127" s="20"/>
      <c r="P127" s="20"/>
      <c r="Q127" s="20"/>
      <c r="R127" s="20"/>
      <c r="S127" s="34"/>
    </row>
    <row r="128" spans="1:19" x14ac:dyDescent="0.2">
      <c r="A128" s="28"/>
      <c r="B128" s="16" t="s">
        <v>159</v>
      </c>
      <c r="C128" s="91">
        <f>SUM(C123:C126)</f>
        <v>0</v>
      </c>
      <c r="D128" s="19"/>
      <c r="E128" s="47"/>
      <c r="F128" s="47"/>
      <c r="G128" s="47"/>
      <c r="H128" s="47"/>
      <c r="I128" s="47"/>
      <c r="J128" s="47"/>
      <c r="K128" s="47"/>
      <c r="L128" s="47"/>
      <c r="M128" s="47"/>
      <c r="N128" s="47"/>
      <c r="O128" s="20"/>
      <c r="P128" s="20"/>
      <c r="Q128" s="20"/>
      <c r="R128" s="20"/>
      <c r="S128" s="34"/>
    </row>
    <row r="129" spans="1:19" s="20" customFormat="1" ht="12.4" customHeight="1" x14ac:dyDescent="0.2">
      <c r="A129" s="26"/>
      <c r="C129" s="19"/>
      <c r="D129" s="19"/>
      <c r="E129" s="47"/>
      <c r="F129" s="47"/>
      <c r="G129" s="47"/>
      <c r="H129" s="47"/>
      <c r="I129" s="47"/>
      <c r="J129" s="47"/>
      <c r="K129" s="47"/>
      <c r="L129" s="47"/>
      <c r="M129" s="47"/>
      <c r="N129" s="47"/>
      <c r="S129" s="34"/>
    </row>
    <row r="130" spans="1:19" s="20" customFormat="1" ht="25.9" customHeight="1" thickBot="1" x14ac:dyDescent="0.25">
      <c r="A130" s="39"/>
      <c r="B130" s="37"/>
      <c r="C130" s="40"/>
      <c r="D130" s="40"/>
      <c r="E130" s="48"/>
      <c r="F130" s="48"/>
      <c r="G130" s="48"/>
      <c r="H130" s="48"/>
      <c r="I130" s="48"/>
      <c r="J130" s="48"/>
      <c r="K130" s="48"/>
      <c r="L130" s="48"/>
      <c r="M130" s="48"/>
      <c r="N130" s="48"/>
      <c r="O130" s="37"/>
      <c r="P130" s="37"/>
      <c r="Q130" s="37"/>
      <c r="R130" s="37"/>
      <c r="S130" s="38"/>
    </row>
    <row r="131" spans="1:19" s="20" customFormat="1" x14ac:dyDescent="0.2">
      <c r="A131" s="19"/>
      <c r="C131" s="19"/>
      <c r="D131" s="19"/>
      <c r="E131" s="19"/>
      <c r="F131" s="19"/>
    </row>
    <row r="132" spans="1:19" s="20" customFormat="1" x14ac:dyDescent="0.2">
      <c r="A132" s="19"/>
      <c r="C132" s="19"/>
      <c r="D132" s="19"/>
      <c r="E132" s="19"/>
      <c r="F132" s="19"/>
    </row>
    <row r="133" spans="1:19" s="20" customFormat="1" x14ac:dyDescent="0.2">
      <c r="A133" s="19"/>
      <c r="C133" s="19"/>
      <c r="D133" s="19"/>
      <c r="E133" s="19"/>
      <c r="F133" s="19"/>
    </row>
    <row r="134" spans="1:19" s="20" customFormat="1" x14ac:dyDescent="0.2">
      <c r="A134" s="19"/>
      <c r="C134" s="19"/>
      <c r="D134" s="19"/>
      <c r="E134" s="19"/>
      <c r="F134" s="19"/>
    </row>
    <row r="135" spans="1:19" s="20" customFormat="1" x14ac:dyDescent="0.2">
      <c r="A135" s="19"/>
      <c r="C135" s="19"/>
      <c r="D135" s="19"/>
      <c r="E135" s="19"/>
      <c r="F135" s="19"/>
    </row>
    <row r="136" spans="1:19" s="20" customFormat="1" x14ac:dyDescent="0.2">
      <c r="A136" s="19"/>
      <c r="C136" s="19"/>
      <c r="D136" s="19"/>
      <c r="E136" s="19"/>
      <c r="F136" s="19"/>
    </row>
    <row r="137" spans="1:19" s="20" customFormat="1" x14ac:dyDescent="0.2">
      <c r="A137" s="19"/>
      <c r="C137" s="19"/>
      <c r="D137" s="19"/>
      <c r="E137" s="19"/>
      <c r="F137" s="19"/>
    </row>
    <row r="138" spans="1:19" s="20" customFormat="1" x14ac:dyDescent="0.2">
      <c r="A138" s="19"/>
      <c r="C138" s="19"/>
      <c r="D138" s="19"/>
      <c r="E138" s="19"/>
      <c r="F138" s="19"/>
    </row>
    <row r="139" spans="1:19" s="20" customFormat="1" x14ac:dyDescent="0.2">
      <c r="A139" s="19"/>
      <c r="C139" s="19"/>
      <c r="D139" s="19"/>
      <c r="E139" s="19"/>
      <c r="F139" s="19"/>
    </row>
    <row r="140" spans="1:19" s="20" customFormat="1" x14ac:dyDescent="0.2">
      <c r="A140" s="19"/>
      <c r="C140" s="19"/>
      <c r="D140" s="19"/>
      <c r="E140" s="19"/>
      <c r="F140" s="19"/>
    </row>
    <row r="141" spans="1:19" s="20" customFormat="1" x14ac:dyDescent="0.2">
      <c r="A141" s="19"/>
      <c r="C141" s="19"/>
      <c r="D141" s="19"/>
      <c r="E141" s="19"/>
      <c r="F141" s="19"/>
    </row>
    <row r="142" spans="1:19" s="20" customFormat="1" x14ac:dyDescent="0.2">
      <c r="A142" s="19"/>
      <c r="C142" s="19"/>
      <c r="D142" s="19"/>
      <c r="E142" s="19"/>
      <c r="F142" s="19"/>
    </row>
  </sheetData>
  <sheetProtection algorithmName="SHA-512" hashValue="Lu8pxlKqLgw7OAPomMfM7wyRQvCDopvwYMBamYb8K/3hvyqHbw5TbNVI+6ZjRGe0+cZsCTdaZ2Ukz+q799BtEg==" saltValue="or/V7VDpboGHLgcXAaWJGg==" spinCount="100000" sheet="1" objects="1" scenarios="1"/>
  <protectedRanges>
    <protectedRange sqref="C19:L22 C89:F92 C5:E7 C39:L39 C15:L16 C50:L50 C61:L61 C66:L68 C35:L36 C55:L57 C44:L46 C27:L28" name="Range1"/>
    <protectedRange sqref="C3:E4" name="Range1_1"/>
  </protectedRanges>
  <mergeCells count="9">
    <mergeCell ref="C86:H86"/>
    <mergeCell ref="C3:F3"/>
    <mergeCell ref="C4:F4"/>
    <mergeCell ref="C8:F8"/>
    <mergeCell ref="C9:F9"/>
    <mergeCell ref="C10:F10"/>
    <mergeCell ref="C5:F5"/>
    <mergeCell ref="C6:F6"/>
    <mergeCell ref="C7:F7"/>
  </mergeCells>
  <phoneticPr fontId="2"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showInputMessage="1" showErrorMessage="1" xr:uid="{226C3588-CC10-431C-8F12-39C205E296E2}">
          <x14:formula1>
            <xm:f>Lists!$B$3:$B$12</xm:f>
          </x14:formula1>
          <xm:sqref>C19:L19</xm:sqref>
        </x14:dataValidation>
        <x14:dataValidation type="list" allowBlank="1" showInputMessage="1" showErrorMessage="1" xr:uid="{EDCBC68D-2E95-461C-8194-CACDC97FE3BC}">
          <x14:formula1>
            <xm:f>OFFSET(Lists!$B$3,1,MATCH(C$19,Lists!$C$3:$V$3,0),10,1)</xm:f>
          </x14:formula1>
          <xm:sqref>C20:L20</xm:sqref>
        </x14:dataValidation>
        <x14:dataValidation type="list" allowBlank="1" showInputMessage="1" showErrorMessage="1" xr:uid="{2F3B2EAC-43B2-48D7-B3E8-50A3C5EB0110}">
          <x14:formula1>
            <xm:f>OFFSET(Lists!$B$3,1,MATCH(C$20,Lists!$C$3:$V$3,0),10,1)</xm:f>
          </x14:formula1>
          <xm:sqref>C21:L21</xm:sqref>
        </x14:dataValidation>
        <x14:dataValidation type="list" allowBlank="1" showInputMessage="1" showErrorMessage="1" xr:uid="{07AB0538-7B99-4DC9-922B-87615CB9264D}">
          <x14:formula1>
            <xm:f>OFFSET(Lists!$B$3,1,MATCH(C$21,Lists!$C$3:$V$3,0),10,1)</xm:f>
          </x14:formula1>
          <xm:sqref>C22:L22</xm:sqref>
        </x14:dataValidation>
        <x14:dataValidation type="list" allowBlank="1" showInputMessage="1" showErrorMessage="1" xr:uid="{C7017032-41BF-49E3-B7D9-6E4F050F176C}">
          <x14:formula1>
            <xm:f>'packaging data'!$A$5:$A$13</xm:f>
          </x14:formula1>
          <xm:sqref>C39:L39 C50:L50 C61:L61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4D138-78D6-484A-B8C0-5F15D2D07AED}">
  <sheetPr>
    <tabColor theme="4" tint="0.59999389629810485"/>
  </sheetPr>
  <dimension ref="A1:AE142"/>
  <sheetViews>
    <sheetView zoomScaleNormal="100" workbookViewId="0">
      <selection activeCell="G4" sqref="G4"/>
    </sheetView>
  </sheetViews>
  <sheetFormatPr defaultColWidth="8.7109375" defaultRowHeight="12.75" x14ac:dyDescent="0.2"/>
  <cols>
    <col min="1" max="1" width="8.7109375" style="13"/>
    <col min="2" max="2" width="45" customWidth="1"/>
    <col min="3" max="3" width="28.7109375" style="13" customWidth="1"/>
    <col min="4" max="4" width="27.7109375" style="13" customWidth="1"/>
    <col min="5" max="6" width="19.28515625" style="13" customWidth="1"/>
    <col min="7" max="7" width="17.140625" customWidth="1"/>
    <col min="8" max="8" width="18.5703125" customWidth="1"/>
    <col min="9" max="9" width="17.85546875" customWidth="1"/>
    <col min="10" max="11" width="18.28515625" customWidth="1"/>
    <col min="12" max="12" width="20.140625" customWidth="1"/>
    <col min="20" max="31" width="8.7109375" style="20"/>
  </cols>
  <sheetData>
    <row r="1" spans="1:19" x14ac:dyDescent="0.2">
      <c r="A1" s="22"/>
      <c r="B1" s="14" t="s">
        <v>167</v>
      </c>
      <c r="C1" s="19"/>
      <c r="D1" s="19"/>
      <c r="E1" s="19"/>
      <c r="F1" s="19"/>
      <c r="G1" s="25"/>
      <c r="H1" s="25"/>
      <c r="I1" s="25"/>
      <c r="J1" s="25"/>
      <c r="K1" s="25"/>
      <c r="L1" s="25"/>
      <c r="M1" s="25"/>
      <c r="N1" s="25"/>
      <c r="O1" s="25"/>
      <c r="P1" s="25"/>
      <c r="Q1" s="25"/>
      <c r="R1" s="25"/>
      <c r="S1" s="35"/>
    </row>
    <row r="2" spans="1:19" x14ac:dyDescent="0.2">
      <c r="A2" s="26"/>
      <c r="B2" s="10" t="s">
        <v>50</v>
      </c>
      <c r="C2" s="19"/>
      <c r="D2" s="19"/>
      <c r="E2" s="19"/>
      <c r="F2" s="19"/>
      <c r="G2" s="20"/>
      <c r="H2" s="20"/>
      <c r="I2" s="20"/>
      <c r="J2" s="20"/>
      <c r="K2" s="20"/>
      <c r="L2" s="20"/>
      <c r="M2" s="20"/>
      <c r="N2" s="20"/>
      <c r="O2" s="20"/>
      <c r="P2" s="20"/>
      <c r="Q2" s="20"/>
      <c r="R2" s="20"/>
      <c r="S2" s="34"/>
    </row>
    <row r="3" spans="1:19" x14ac:dyDescent="0.2">
      <c r="A3" s="26"/>
      <c r="B3" s="10" t="s">
        <v>51</v>
      </c>
      <c r="C3" s="235" t="s">
        <v>168</v>
      </c>
      <c r="D3" s="236"/>
      <c r="E3" s="236"/>
      <c r="F3" s="236"/>
      <c r="G3" s="20"/>
      <c r="H3" s="20"/>
      <c r="I3" s="20"/>
      <c r="J3" s="20"/>
      <c r="K3" s="20"/>
      <c r="L3" s="20"/>
      <c r="M3" s="20"/>
      <c r="N3" s="20"/>
      <c r="O3" s="20"/>
      <c r="P3" s="20"/>
      <c r="Q3" s="20"/>
      <c r="R3" s="20"/>
      <c r="S3" s="34"/>
    </row>
    <row r="4" spans="1:19" x14ac:dyDescent="0.2">
      <c r="A4" s="26"/>
      <c r="B4" s="10" t="s">
        <v>52</v>
      </c>
      <c r="C4" s="235" t="s">
        <v>169</v>
      </c>
      <c r="D4" s="236"/>
      <c r="E4" s="236"/>
      <c r="F4" s="236"/>
      <c r="G4" s="20"/>
      <c r="H4" s="20"/>
      <c r="I4" s="20"/>
      <c r="J4" s="20"/>
      <c r="K4" s="20"/>
      <c r="L4" s="20"/>
      <c r="M4" s="20"/>
      <c r="N4" s="20"/>
      <c r="O4" s="20"/>
      <c r="P4" s="20"/>
      <c r="Q4" s="20"/>
      <c r="R4" s="20"/>
      <c r="S4" s="34"/>
    </row>
    <row r="5" spans="1:19" x14ac:dyDescent="0.2">
      <c r="A5" s="26"/>
      <c r="B5" s="10" t="s">
        <v>170</v>
      </c>
      <c r="C5" s="235"/>
      <c r="D5" s="236"/>
      <c r="E5" s="236"/>
      <c r="F5" s="236"/>
      <c r="G5" s="20"/>
      <c r="H5" s="20"/>
      <c r="I5" s="20"/>
      <c r="J5" s="20"/>
      <c r="K5" s="20"/>
      <c r="L5" s="20"/>
      <c r="M5" s="20"/>
      <c r="N5" s="20"/>
      <c r="O5" s="20"/>
      <c r="P5" s="20"/>
      <c r="Q5" s="20"/>
      <c r="R5" s="20"/>
      <c r="S5" s="34"/>
    </row>
    <row r="6" spans="1:19" x14ac:dyDescent="0.2">
      <c r="A6" s="26"/>
      <c r="B6" s="10" t="s">
        <v>54</v>
      </c>
      <c r="C6" s="235" t="s">
        <v>171</v>
      </c>
      <c r="D6" s="236"/>
      <c r="E6" s="236"/>
      <c r="F6" s="236"/>
      <c r="G6" s="20"/>
      <c r="H6" s="20"/>
      <c r="I6" s="20"/>
      <c r="J6" s="20"/>
      <c r="K6" s="20"/>
      <c r="L6" s="20"/>
      <c r="M6" s="20"/>
      <c r="N6" s="20"/>
      <c r="O6" s="20"/>
      <c r="P6" s="20"/>
      <c r="Q6" s="20"/>
      <c r="R6" s="20"/>
      <c r="S6" s="34"/>
    </row>
    <row r="7" spans="1:19" x14ac:dyDescent="0.2">
      <c r="A7" s="26"/>
      <c r="B7" s="10" t="s">
        <v>55</v>
      </c>
      <c r="C7" s="235"/>
      <c r="D7" s="236"/>
      <c r="E7" s="236"/>
      <c r="F7" s="236"/>
      <c r="G7" s="20"/>
      <c r="H7" s="20"/>
      <c r="I7" s="20"/>
      <c r="J7" s="20"/>
      <c r="K7" s="20"/>
      <c r="L7" s="20"/>
      <c r="M7" s="20"/>
      <c r="N7" s="20"/>
      <c r="O7" s="20"/>
      <c r="P7" s="20"/>
      <c r="Q7" s="20"/>
      <c r="R7" s="20"/>
      <c r="S7" s="34"/>
    </row>
    <row r="8" spans="1:19" x14ac:dyDescent="0.2">
      <c r="A8" s="26"/>
      <c r="B8" s="10" t="s">
        <v>56</v>
      </c>
      <c r="C8" s="237" cm="1">
        <f t="array" ref="C8">SUM(C27:L27)+SUM(C44:L44+C55:L55+C66:L66)</f>
        <v>0</v>
      </c>
      <c r="D8" s="238"/>
      <c r="E8" s="238"/>
      <c r="F8" s="238"/>
      <c r="G8" s="20"/>
      <c r="H8" s="20"/>
      <c r="I8" s="20"/>
      <c r="J8" s="20"/>
      <c r="K8" s="20"/>
      <c r="L8" s="20"/>
      <c r="M8" s="20"/>
      <c r="N8" s="20"/>
      <c r="O8" s="20"/>
      <c r="P8" s="20"/>
      <c r="Q8" s="20"/>
      <c r="R8" s="20"/>
      <c r="S8" s="34"/>
    </row>
    <row r="9" spans="1:19" x14ac:dyDescent="0.2">
      <c r="A9" s="26"/>
      <c r="B9" s="10" t="s">
        <v>57</v>
      </c>
      <c r="C9" s="239">
        <f>AVERAGE(C28:L28)</f>
        <v>0</v>
      </c>
      <c r="D9" s="240"/>
      <c r="E9" s="240"/>
      <c r="F9" s="240"/>
      <c r="G9" s="20"/>
      <c r="H9" s="20"/>
      <c r="I9" s="20"/>
      <c r="J9" s="20"/>
      <c r="K9" s="20"/>
      <c r="L9" s="20"/>
      <c r="M9" s="20"/>
      <c r="N9" s="20"/>
      <c r="O9" s="20"/>
      <c r="P9" s="20"/>
      <c r="Q9" s="20"/>
      <c r="R9" s="20"/>
      <c r="S9" s="34"/>
    </row>
    <row r="10" spans="1:19" x14ac:dyDescent="0.2">
      <c r="A10" s="26"/>
      <c r="B10" s="10" t="s">
        <v>58</v>
      </c>
      <c r="C10" s="237" cm="1">
        <f t="array" ref="C10">AVERAGE(C45:L45+C56:L56+C67:L67)</f>
        <v>0</v>
      </c>
      <c r="D10" s="238"/>
      <c r="E10" s="238"/>
      <c r="F10" s="238"/>
      <c r="G10" s="20"/>
      <c r="H10" s="20"/>
      <c r="I10" s="20"/>
      <c r="J10" s="20"/>
      <c r="K10" s="20"/>
      <c r="L10" s="20"/>
      <c r="M10" s="20"/>
      <c r="N10" s="20"/>
      <c r="O10" s="20"/>
      <c r="P10" s="20"/>
      <c r="Q10" s="20"/>
      <c r="R10" s="20"/>
      <c r="S10" s="34"/>
    </row>
    <row r="11" spans="1:19" x14ac:dyDescent="0.2">
      <c r="A11" s="26"/>
      <c r="B11" s="10"/>
      <c r="C11" s="19"/>
      <c r="D11" s="19"/>
      <c r="E11" s="19"/>
      <c r="F11" s="19"/>
      <c r="G11" s="20"/>
      <c r="H11" s="20"/>
      <c r="I11" s="20"/>
      <c r="J11" s="20"/>
      <c r="K11" s="20"/>
      <c r="L11" s="20"/>
      <c r="M11" s="20"/>
      <c r="N11" s="20"/>
      <c r="O11" s="20"/>
      <c r="P11" s="20"/>
      <c r="Q11" s="20"/>
      <c r="R11" s="20"/>
      <c r="S11" s="34"/>
    </row>
    <row r="12" spans="1:19" s="20" customFormat="1" ht="13.5" thickBot="1" x14ac:dyDescent="0.25">
      <c r="A12" s="26"/>
      <c r="B12" s="46"/>
      <c r="C12" s="19"/>
      <c r="D12" s="19"/>
      <c r="E12" s="19"/>
      <c r="F12" s="19"/>
      <c r="S12" s="34"/>
    </row>
    <row r="13" spans="1:19" ht="13.5" thickBot="1" x14ac:dyDescent="0.25">
      <c r="A13" s="22"/>
      <c r="B13" s="23" t="s">
        <v>59</v>
      </c>
      <c r="C13" s="24"/>
      <c r="D13" s="24"/>
      <c r="E13" s="24"/>
      <c r="F13" s="24"/>
      <c r="G13" s="25"/>
      <c r="H13" s="25"/>
      <c r="I13" s="25"/>
      <c r="J13" s="25"/>
      <c r="K13" s="25"/>
      <c r="L13" s="25"/>
      <c r="M13" s="25"/>
      <c r="N13" s="25"/>
      <c r="O13" s="25"/>
      <c r="P13" s="25"/>
      <c r="Q13" s="25"/>
      <c r="R13" s="25"/>
      <c r="S13" s="35"/>
    </row>
    <row r="14" spans="1:19" x14ac:dyDescent="0.2">
      <c r="A14" s="26"/>
      <c r="B14" s="121" t="s">
        <v>60</v>
      </c>
      <c r="C14" s="125">
        <v>1</v>
      </c>
      <c r="D14" s="149">
        <v>2</v>
      </c>
      <c r="E14" s="125">
        <v>3</v>
      </c>
      <c r="F14" s="125">
        <v>4</v>
      </c>
      <c r="G14" s="125">
        <v>5</v>
      </c>
      <c r="H14" s="125">
        <v>6</v>
      </c>
      <c r="I14" s="125">
        <v>7</v>
      </c>
      <c r="J14" s="125">
        <v>8</v>
      </c>
      <c r="K14" s="125">
        <v>9</v>
      </c>
      <c r="L14" s="159">
        <v>10</v>
      </c>
      <c r="M14" s="20"/>
      <c r="N14" s="20"/>
      <c r="O14" s="20"/>
      <c r="P14" s="20"/>
      <c r="Q14" s="20"/>
      <c r="R14" s="20"/>
      <c r="S14" s="34"/>
    </row>
    <row r="15" spans="1:19" x14ac:dyDescent="0.2">
      <c r="A15" s="26"/>
      <c r="B15" s="121" t="s">
        <v>61</v>
      </c>
      <c r="C15" s="172" t="s">
        <v>62</v>
      </c>
      <c r="D15" s="173" t="s">
        <v>63</v>
      </c>
      <c r="E15" s="172" t="s">
        <v>64</v>
      </c>
      <c r="F15" s="172" t="s">
        <v>65</v>
      </c>
      <c r="G15" s="172" t="s">
        <v>66</v>
      </c>
      <c r="H15" s="172" t="s">
        <v>67</v>
      </c>
      <c r="I15" s="172" t="s">
        <v>68</v>
      </c>
      <c r="J15" s="172" t="s">
        <v>69</v>
      </c>
      <c r="K15" s="172" t="s">
        <v>70</v>
      </c>
      <c r="L15" s="174" t="s">
        <v>71</v>
      </c>
      <c r="M15" s="36" t="s">
        <v>72</v>
      </c>
      <c r="N15" s="20"/>
      <c r="O15" s="20"/>
      <c r="P15" s="20"/>
      <c r="Q15" s="20"/>
      <c r="R15" s="20"/>
      <c r="S15" s="34"/>
    </row>
    <row r="16" spans="1:19" x14ac:dyDescent="0.2">
      <c r="A16" s="26"/>
      <c r="B16" s="121" t="s">
        <v>73</v>
      </c>
      <c r="C16" s="172"/>
      <c r="D16" s="173"/>
      <c r="E16" s="172"/>
      <c r="F16" s="172"/>
      <c r="G16" s="172"/>
      <c r="H16" s="172"/>
      <c r="I16" s="172"/>
      <c r="J16" s="172"/>
      <c r="K16" s="172"/>
      <c r="L16" s="174"/>
      <c r="M16" s="36" t="s">
        <v>74</v>
      </c>
      <c r="N16" s="20"/>
      <c r="O16" s="20"/>
      <c r="P16" s="20"/>
      <c r="Q16" s="20"/>
      <c r="R16" s="20"/>
      <c r="S16" s="34"/>
    </row>
    <row r="17" spans="1:19" hidden="1" x14ac:dyDescent="0.2">
      <c r="A17" s="27" t="s">
        <v>75</v>
      </c>
      <c r="B17" s="121"/>
      <c r="C17" s="178"/>
      <c r="D17" s="179"/>
      <c r="E17" s="178"/>
      <c r="F17" s="178"/>
      <c r="G17" s="180"/>
      <c r="H17" s="180"/>
      <c r="I17" s="180"/>
      <c r="J17" s="180"/>
      <c r="K17" s="180"/>
      <c r="L17" s="181"/>
      <c r="M17" s="20"/>
      <c r="N17" s="20"/>
      <c r="O17" s="20"/>
      <c r="P17" s="20"/>
      <c r="Q17" s="20"/>
      <c r="R17" s="20"/>
      <c r="S17" s="34"/>
    </row>
    <row r="18" spans="1:19" hidden="1" x14ac:dyDescent="0.2">
      <c r="A18" s="26"/>
      <c r="B18" s="121"/>
      <c r="C18" s="178"/>
      <c r="D18" s="179"/>
      <c r="E18" s="178"/>
      <c r="F18" s="178"/>
      <c r="G18" s="180"/>
      <c r="H18" s="180"/>
      <c r="I18" s="180"/>
      <c r="J18" s="180"/>
      <c r="K18" s="180"/>
      <c r="L18" s="181"/>
      <c r="M18" s="20"/>
      <c r="N18" s="20"/>
      <c r="O18" s="20"/>
      <c r="P18" s="20"/>
      <c r="Q18" s="20"/>
      <c r="R18" s="20"/>
      <c r="S18" s="34"/>
    </row>
    <row r="19" spans="1:19" x14ac:dyDescent="0.2">
      <c r="A19" s="28" t="s">
        <v>76</v>
      </c>
      <c r="B19" s="121" t="s">
        <v>77</v>
      </c>
      <c r="C19" s="169"/>
      <c r="D19" s="170"/>
      <c r="E19" s="169"/>
      <c r="F19" s="169"/>
      <c r="G19" s="169"/>
      <c r="H19" s="169"/>
      <c r="I19" s="169"/>
      <c r="J19" s="169"/>
      <c r="K19" s="169"/>
      <c r="L19" s="171"/>
      <c r="M19" s="36" t="s">
        <v>78</v>
      </c>
      <c r="N19" s="20"/>
      <c r="O19" s="20"/>
      <c r="P19" s="20"/>
      <c r="Q19" s="20"/>
      <c r="R19" s="20"/>
      <c r="S19" s="34"/>
    </row>
    <row r="20" spans="1:19" x14ac:dyDescent="0.2">
      <c r="A20" s="29"/>
      <c r="B20" s="121" t="s">
        <v>79</v>
      </c>
      <c r="C20" s="169"/>
      <c r="D20" s="170"/>
      <c r="E20" s="169"/>
      <c r="F20" s="169"/>
      <c r="G20" s="169"/>
      <c r="H20" s="169"/>
      <c r="I20" s="169"/>
      <c r="J20" s="169"/>
      <c r="K20" s="169"/>
      <c r="L20" s="171"/>
      <c r="M20" s="20"/>
      <c r="N20" s="20"/>
      <c r="O20" s="20"/>
      <c r="P20" s="20"/>
      <c r="Q20" s="20"/>
      <c r="R20" s="20"/>
      <c r="S20" s="34"/>
    </row>
    <row r="21" spans="1:19" x14ac:dyDescent="0.2">
      <c r="A21" s="29"/>
      <c r="B21" s="121" t="s">
        <v>80</v>
      </c>
      <c r="C21" s="169"/>
      <c r="D21" s="170"/>
      <c r="E21" s="169"/>
      <c r="F21" s="169"/>
      <c r="G21" s="169"/>
      <c r="H21" s="169"/>
      <c r="I21" s="169"/>
      <c r="J21" s="169"/>
      <c r="K21" s="169"/>
      <c r="L21" s="171"/>
      <c r="M21" s="20"/>
      <c r="N21" s="20"/>
      <c r="O21" s="20"/>
      <c r="P21" s="20"/>
      <c r="Q21" s="20"/>
      <c r="R21" s="20"/>
      <c r="S21" s="34"/>
    </row>
    <row r="22" spans="1:19" x14ac:dyDescent="0.2">
      <c r="A22" s="29"/>
      <c r="B22" s="121" t="s">
        <v>81</v>
      </c>
      <c r="C22" s="169"/>
      <c r="D22" s="170"/>
      <c r="E22" s="169"/>
      <c r="F22" s="169"/>
      <c r="G22" s="169"/>
      <c r="H22" s="169"/>
      <c r="I22" s="169"/>
      <c r="J22" s="169"/>
      <c r="K22" s="169"/>
      <c r="L22" s="171"/>
      <c r="M22" s="20"/>
      <c r="N22" s="20"/>
      <c r="O22" s="20"/>
      <c r="P22" s="20"/>
      <c r="Q22" s="20"/>
      <c r="R22" s="20"/>
      <c r="S22" s="34"/>
    </row>
    <row r="23" spans="1:19" s="21" customFormat="1" hidden="1" x14ac:dyDescent="0.2">
      <c r="A23" s="30"/>
      <c r="B23" s="121"/>
      <c r="C23" s="127" t="str">
        <f>CONCATENATE(C19,$A$17,C20,$A$17,C21,$A$17,C22)</f>
        <v>,,,</v>
      </c>
      <c r="D23" s="138" t="str">
        <f>CONCATENATE(D19,$A$17,D20,$A$17,D21,$A$17,D22)</f>
        <v>,,,</v>
      </c>
      <c r="E23" s="135" t="str">
        <f t="shared" ref="E23:L23" si="0">CONCATENATE(E19,$A$17,E20,$A$17,E21,$A$17,E22)</f>
        <v>,,,</v>
      </c>
      <c r="F23" s="135" t="str">
        <f t="shared" si="0"/>
        <v>,,,</v>
      </c>
      <c r="G23" s="135" t="str">
        <f t="shared" si="0"/>
        <v>,,,</v>
      </c>
      <c r="H23" s="135" t="str">
        <f t="shared" si="0"/>
        <v>,,,</v>
      </c>
      <c r="I23" s="135" t="str">
        <f t="shared" si="0"/>
        <v>,,,</v>
      </c>
      <c r="J23" s="135" t="str">
        <f t="shared" si="0"/>
        <v>,,,</v>
      </c>
      <c r="K23" s="135" t="str">
        <f t="shared" si="0"/>
        <v>,,,</v>
      </c>
      <c r="L23" s="139" t="str">
        <f t="shared" si="0"/>
        <v>,,,</v>
      </c>
      <c r="S23" s="31"/>
    </row>
    <row r="24" spans="1:19" s="21" customFormat="1" hidden="1" x14ac:dyDescent="0.2">
      <c r="A24" s="30"/>
      <c r="B24" s="121" t="s">
        <v>82</v>
      </c>
      <c r="C24" s="128" t="str">
        <f>C23</f>
        <v>,,,</v>
      </c>
      <c r="D24" s="140" t="str">
        <f>D23</f>
        <v>,,,</v>
      </c>
      <c r="E24" s="128" t="str">
        <f t="shared" ref="E24:K24" si="1">E23</f>
        <v>,,,</v>
      </c>
      <c r="F24" s="128" t="str">
        <f t="shared" si="1"/>
        <v>,,,</v>
      </c>
      <c r="G24" s="128" t="str">
        <f t="shared" si="1"/>
        <v>,,,</v>
      </c>
      <c r="H24" s="128" t="str">
        <f t="shared" si="1"/>
        <v>,,,</v>
      </c>
      <c r="I24" s="128" t="str">
        <f t="shared" si="1"/>
        <v>,,,</v>
      </c>
      <c r="J24" s="128" t="str">
        <f t="shared" si="1"/>
        <v>,,,</v>
      </c>
      <c r="K24" s="128" t="str">
        <f t="shared" si="1"/>
        <v>,,,</v>
      </c>
      <c r="L24" s="141" t="str">
        <f>L23</f>
        <v>,,,</v>
      </c>
      <c r="S24" s="31"/>
    </row>
    <row r="25" spans="1:19" x14ac:dyDescent="0.2">
      <c r="A25" s="29"/>
      <c r="B25" s="121" t="s">
        <v>83</v>
      </c>
      <c r="C25" s="129">
        <f>VLOOKUP(C$24,'Materials List'!$I$2:$K$38,2,FALSE)</f>
        <v>0</v>
      </c>
      <c r="D25" s="150">
        <f>VLOOKUP(D$24,'Materials List'!$I$2:$K$38,2,FALSE)</f>
        <v>0</v>
      </c>
      <c r="E25" s="129">
        <f>VLOOKUP(E$24,'Materials List'!$I$2:$K$38,2,FALSE)</f>
        <v>0</v>
      </c>
      <c r="F25" s="129">
        <f>VLOOKUP(F$24,'Materials List'!$I$2:$K$38,2,FALSE)</f>
        <v>0</v>
      </c>
      <c r="G25" s="129">
        <f>VLOOKUP(G$24,'Materials List'!$I$2:$K$38,2,FALSE)</f>
        <v>0</v>
      </c>
      <c r="H25" s="129">
        <f>VLOOKUP(H$24,'Materials List'!$I$2:$K$38,2,FALSE)</f>
        <v>0</v>
      </c>
      <c r="I25" s="129">
        <f>VLOOKUP(I$24,'Materials List'!$I$2:$K$38,2,FALSE)</f>
        <v>0</v>
      </c>
      <c r="J25" s="129">
        <f>VLOOKUP(J$24,'Materials List'!$I$2:$K$38,2,FALSE)</f>
        <v>0</v>
      </c>
      <c r="K25" s="129">
        <f>VLOOKUP(K$24,'Materials List'!$I$2:$K$38,2,FALSE)</f>
        <v>0</v>
      </c>
      <c r="L25" s="160">
        <f>VLOOKUP(L$24,'Materials List'!$I$2:$K$38,2,FALSE)</f>
        <v>0</v>
      </c>
      <c r="M25" s="20"/>
      <c r="N25" s="20"/>
      <c r="O25" s="20"/>
      <c r="P25" s="20"/>
      <c r="Q25" s="20"/>
      <c r="R25" s="20"/>
      <c r="S25" s="34"/>
    </row>
    <row r="26" spans="1:19" x14ac:dyDescent="0.2">
      <c r="A26" s="29"/>
      <c r="B26" s="121"/>
      <c r="C26" s="130" t="e">
        <f>((C25*C27)/$C$119)*100</f>
        <v>#DIV/0!</v>
      </c>
      <c r="D26" s="130" t="e">
        <f t="shared" ref="D26:L26" si="2">((D25*D27)/$C$119)*100</f>
        <v>#DIV/0!</v>
      </c>
      <c r="E26" s="130" t="e">
        <f t="shared" si="2"/>
        <v>#DIV/0!</v>
      </c>
      <c r="F26" s="130" t="e">
        <f t="shared" si="2"/>
        <v>#DIV/0!</v>
      </c>
      <c r="G26" s="130" t="e">
        <f t="shared" si="2"/>
        <v>#DIV/0!</v>
      </c>
      <c r="H26" s="130" t="e">
        <f t="shared" si="2"/>
        <v>#DIV/0!</v>
      </c>
      <c r="I26" s="130" t="e">
        <f t="shared" si="2"/>
        <v>#DIV/0!</v>
      </c>
      <c r="J26" s="130" t="e">
        <f t="shared" si="2"/>
        <v>#DIV/0!</v>
      </c>
      <c r="K26" s="130" t="e">
        <f t="shared" si="2"/>
        <v>#DIV/0!</v>
      </c>
      <c r="L26" s="130" t="e">
        <f t="shared" si="2"/>
        <v>#DIV/0!</v>
      </c>
      <c r="M26" s="20"/>
      <c r="N26" s="20"/>
      <c r="O26" s="20"/>
      <c r="P26" s="20"/>
      <c r="Q26" s="20"/>
      <c r="R26" s="20"/>
      <c r="S26" s="34"/>
    </row>
    <row r="27" spans="1:19" x14ac:dyDescent="0.2">
      <c r="A27" s="28" t="s">
        <v>84</v>
      </c>
      <c r="B27" s="121" t="s">
        <v>85</v>
      </c>
      <c r="C27" s="131">
        <v>0</v>
      </c>
      <c r="D27" s="131">
        <v>0</v>
      </c>
      <c r="E27" s="131">
        <v>0</v>
      </c>
      <c r="F27" s="131">
        <v>0</v>
      </c>
      <c r="G27" s="131">
        <v>0</v>
      </c>
      <c r="H27" s="131">
        <v>0</v>
      </c>
      <c r="I27" s="131">
        <v>0</v>
      </c>
      <c r="J27" s="131">
        <v>0</v>
      </c>
      <c r="K27" s="131">
        <v>0</v>
      </c>
      <c r="L27" s="142">
        <v>0</v>
      </c>
      <c r="M27" s="36" t="s">
        <v>86</v>
      </c>
      <c r="N27" s="20"/>
      <c r="O27" s="20"/>
      <c r="P27" s="20"/>
      <c r="Q27" s="20"/>
      <c r="R27" s="20"/>
      <c r="S27" s="34"/>
    </row>
    <row r="28" spans="1:19" x14ac:dyDescent="0.2">
      <c r="A28" s="28" t="s">
        <v>87</v>
      </c>
      <c r="B28" s="121" t="s">
        <v>88</v>
      </c>
      <c r="C28" s="132">
        <f>VLOOKUP(C24,'Materials List'!$I$1:$L$37,4,FALSE)</f>
        <v>0</v>
      </c>
      <c r="D28" s="151">
        <f>VLOOKUP(D24,'Materials List'!$I$1:$L$37,4,FALSE)</f>
        <v>0</v>
      </c>
      <c r="E28" s="132">
        <f>VLOOKUP(E24,'Materials List'!$I$1:$L$37,4,FALSE)</f>
        <v>0</v>
      </c>
      <c r="F28" s="132">
        <f>VLOOKUP(F24,'Materials List'!$I$1:$L$37,4,FALSE)</f>
        <v>0</v>
      </c>
      <c r="G28" s="132">
        <f>VLOOKUP(G24,'Materials List'!$I$1:$L$37,4,FALSE)</f>
        <v>0</v>
      </c>
      <c r="H28" s="132">
        <f>VLOOKUP(H24,'Materials List'!$I$1:$L$37,4,FALSE)</f>
        <v>0</v>
      </c>
      <c r="I28" s="132">
        <f>VLOOKUP(I24,'Materials List'!$I$1:$L$37,4,FALSE)</f>
        <v>0</v>
      </c>
      <c r="J28" s="132">
        <f>VLOOKUP(J24,'Materials List'!$I$1:$L$37,4,FALSE)</f>
        <v>0</v>
      </c>
      <c r="K28" s="132">
        <f>VLOOKUP(K24,'Materials List'!$I$1:$L$37,4,FALSE)</f>
        <v>0</v>
      </c>
      <c r="L28" s="147">
        <f>VLOOKUP(L24,'Materials List'!$I$1:$L$37,4,FALSE)</f>
        <v>0</v>
      </c>
      <c r="M28" s="36"/>
      <c r="N28" s="20"/>
      <c r="O28" s="20"/>
      <c r="P28" s="20"/>
      <c r="Q28" s="20"/>
      <c r="R28" s="20"/>
      <c r="S28" s="34"/>
    </row>
    <row r="29" spans="1:19" ht="13.5" thickBot="1" x14ac:dyDescent="0.25">
      <c r="A29" s="32" t="s">
        <v>89</v>
      </c>
      <c r="B29" s="124" t="s">
        <v>90</v>
      </c>
      <c r="C29" s="137">
        <f>VLOOKUP(C19,'End of life data '!$A$5:$C$18,3,FALSE)</f>
        <v>0</v>
      </c>
      <c r="D29" s="152">
        <f>VLOOKUP(D19,'End of life data '!$A$5:$C$18,3,FALSE)</f>
        <v>0</v>
      </c>
      <c r="E29" s="137">
        <f>VLOOKUP(E19,'End of life data '!$A$5:$C$18,3,FALSE)</f>
        <v>0</v>
      </c>
      <c r="F29" s="137">
        <f>VLOOKUP(F19,'End of life data '!$A$5:$C$18,3,FALSE)</f>
        <v>0</v>
      </c>
      <c r="G29" s="137">
        <f>VLOOKUP(G19,'End of life data '!$A$5:$C$18,3,FALSE)</f>
        <v>0</v>
      </c>
      <c r="H29" s="137">
        <f>VLOOKUP(H19,'End of life data '!$A$5:$C$18,3,FALSE)</f>
        <v>0</v>
      </c>
      <c r="I29" s="137">
        <f>VLOOKUP(I19,'End of life data '!$A$5:$C$18,3,FALSE)</f>
        <v>0</v>
      </c>
      <c r="J29" s="137">
        <f>VLOOKUP(J19,'End of life data '!$A$5:$C$18,3,FALSE)</f>
        <v>0</v>
      </c>
      <c r="K29" s="137">
        <f>VLOOKUP(K19,'End of life data '!$A$5:$C$18,3,FALSE)</f>
        <v>0</v>
      </c>
      <c r="L29" s="161">
        <f>VLOOKUP(L19,'End of life data '!$A$5:$C$18,3,FALSE)</f>
        <v>0</v>
      </c>
      <c r="M29" s="37"/>
      <c r="N29" s="37"/>
      <c r="O29" s="37"/>
      <c r="P29" s="37"/>
      <c r="Q29" s="37"/>
      <c r="R29" s="37"/>
      <c r="S29" s="38"/>
    </row>
    <row r="30" spans="1:19" hidden="1" x14ac:dyDescent="0.2">
      <c r="A30" s="26"/>
      <c r="B30" s="122"/>
      <c r="C30" s="126"/>
      <c r="D30" s="26"/>
      <c r="E30" s="126"/>
      <c r="F30" s="126"/>
      <c r="G30" s="156"/>
      <c r="H30" s="156"/>
      <c r="I30" s="156"/>
      <c r="J30" s="156"/>
      <c r="K30" s="156"/>
      <c r="L30" s="34"/>
      <c r="M30" s="20"/>
      <c r="N30" s="20"/>
      <c r="O30" s="20"/>
      <c r="P30" s="20"/>
      <c r="Q30" s="20"/>
      <c r="R30" s="20"/>
      <c r="S30" s="34"/>
    </row>
    <row r="31" spans="1:19" s="20" customFormat="1" hidden="1" x14ac:dyDescent="0.2">
      <c r="A31" s="26"/>
      <c r="B31" s="121"/>
      <c r="C31" s="126"/>
      <c r="D31" s="26"/>
      <c r="E31" s="126"/>
      <c r="F31" s="126"/>
      <c r="G31" s="156"/>
      <c r="H31" s="156"/>
      <c r="I31" s="156"/>
      <c r="J31" s="156"/>
      <c r="K31" s="156"/>
      <c r="L31" s="34"/>
      <c r="S31" s="34"/>
    </row>
    <row r="32" spans="1:19" hidden="1" x14ac:dyDescent="0.2">
      <c r="A32" s="26"/>
      <c r="B32" s="121"/>
      <c r="C32" s="126"/>
      <c r="D32" s="153"/>
      <c r="E32" s="126"/>
      <c r="F32" s="126"/>
      <c r="G32" s="156"/>
      <c r="H32" s="156"/>
      <c r="I32" s="156"/>
      <c r="J32" s="156"/>
      <c r="K32" s="156"/>
      <c r="L32" s="34"/>
      <c r="M32" s="20"/>
      <c r="N32" s="20"/>
      <c r="O32" s="20"/>
      <c r="P32" s="20"/>
      <c r="Q32" s="20"/>
      <c r="R32" s="20"/>
      <c r="S32" s="34"/>
    </row>
    <row r="33" spans="1:19" x14ac:dyDescent="0.2">
      <c r="A33" s="26"/>
      <c r="B33" s="123" t="s">
        <v>91</v>
      </c>
      <c r="C33" s="126"/>
      <c r="D33" s="26"/>
      <c r="E33" s="126"/>
      <c r="F33" s="126"/>
      <c r="G33" s="156"/>
      <c r="H33" s="156"/>
      <c r="I33" s="156"/>
      <c r="J33" s="156"/>
      <c r="K33" s="156"/>
      <c r="L33" s="34"/>
      <c r="M33" s="20"/>
      <c r="N33" s="20"/>
      <c r="O33" s="20"/>
      <c r="P33" s="20"/>
      <c r="Q33" s="20"/>
      <c r="R33" s="20"/>
      <c r="S33" s="34"/>
    </row>
    <row r="34" spans="1:19" x14ac:dyDescent="0.2">
      <c r="A34" s="26"/>
      <c r="B34" s="121" t="s">
        <v>92</v>
      </c>
      <c r="C34" s="134">
        <v>1</v>
      </c>
      <c r="D34" s="154">
        <v>2</v>
      </c>
      <c r="E34" s="134">
        <v>3</v>
      </c>
      <c r="F34" s="134">
        <v>4</v>
      </c>
      <c r="G34" s="134">
        <v>5</v>
      </c>
      <c r="H34" s="134">
        <v>6</v>
      </c>
      <c r="I34" s="134">
        <v>7</v>
      </c>
      <c r="J34" s="134">
        <v>8</v>
      </c>
      <c r="K34" s="134">
        <v>9</v>
      </c>
      <c r="L34" s="162">
        <v>10</v>
      </c>
      <c r="M34" s="20"/>
      <c r="N34" s="20"/>
      <c r="O34" s="20"/>
      <c r="P34" s="20"/>
      <c r="Q34" s="20"/>
      <c r="R34" s="20"/>
      <c r="S34" s="34"/>
    </row>
    <row r="35" spans="1:19" x14ac:dyDescent="0.2">
      <c r="A35" s="26"/>
      <c r="B35" s="121" t="s">
        <v>93</v>
      </c>
      <c r="C35" s="131" t="s">
        <v>62</v>
      </c>
      <c r="D35" s="131" t="s">
        <v>63</v>
      </c>
      <c r="E35" s="131" t="s">
        <v>64</v>
      </c>
      <c r="F35" s="131" t="s">
        <v>65</v>
      </c>
      <c r="G35" s="131" t="s">
        <v>66</v>
      </c>
      <c r="H35" s="131" t="s">
        <v>67</v>
      </c>
      <c r="I35" s="131" t="s">
        <v>68</v>
      </c>
      <c r="J35" s="131" t="s">
        <v>69</v>
      </c>
      <c r="K35" s="131" t="s">
        <v>70</v>
      </c>
      <c r="L35" s="131" t="s">
        <v>71</v>
      </c>
      <c r="M35" s="36" t="s">
        <v>94</v>
      </c>
      <c r="N35" s="20"/>
      <c r="O35" s="20"/>
      <c r="P35" s="20"/>
      <c r="Q35" s="20"/>
      <c r="R35" s="20"/>
      <c r="S35" s="34"/>
    </row>
    <row r="36" spans="1:19" x14ac:dyDescent="0.2">
      <c r="A36" s="26"/>
      <c r="B36" s="121" t="s">
        <v>73</v>
      </c>
      <c r="C36" s="172"/>
      <c r="D36" s="177"/>
      <c r="E36" s="131"/>
      <c r="F36" s="131"/>
      <c r="G36" s="131"/>
      <c r="H36" s="131"/>
      <c r="I36" s="131"/>
      <c r="J36" s="131"/>
      <c r="K36" s="131"/>
      <c r="L36" s="142"/>
      <c r="M36" s="36" t="s">
        <v>95</v>
      </c>
      <c r="N36" s="20"/>
      <c r="O36" s="20"/>
      <c r="P36" s="20"/>
      <c r="Q36" s="20"/>
      <c r="R36" s="20"/>
      <c r="S36" s="34"/>
    </row>
    <row r="37" spans="1:19" hidden="1" x14ac:dyDescent="0.2">
      <c r="A37" s="26"/>
      <c r="B37" s="121"/>
      <c r="C37" s="178"/>
      <c r="D37" s="179"/>
      <c r="E37" s="178"/>
      <c r="F37" s="178"/>
      <c r="G37" s="180"/>
      <c r="H37" s="180"/>
      <c r="I37" s="180"/>
      <c r="J37" s="180"/>
      <c r="K37" s="180"/>
      <c r="L37" s="181"/>
      <c r="M37" s="20"/>
      <c r="N37" s="20"/>
      <c r="O37" s="20"/>
      <c r="P37" s="20"/>
      <c r="Q37" s="20"/>
      <c r="R37" s="20"/>
      <c r="S37" s="34"/>
    </row>
    <row r="38" spans="1:19" hidden="1" x14ac:dyDescent="0.2">
      <c r="A38" s="26"/>
      <c r="B38" s="121"/>
      <c r="C38" s="178"/>
      <c r="D38" s="179"/>
      <c r="E38" s="178"/>
      <c r="F38" s="178"/>
      <c r="G38" s="180"/>
      <c r="H38" s="180"/>
      <c r="I38" s="180"/>
      <c r="J38" s="180"/>
      <c r="K38" s="180"/>
      <c r="L38" s="181"/>
      <c r="M38" s="20"/>
      <c r="N38" s="20"/>
      <c r="O38" s="20"/>
      <c r="P38" s="20"/>
      <c r="Q38" s="20"/>
      <c r="R38" s="20"/>
      <c r="S38" s="34"/>
    </row>
    <row r="39" spans="1:19" ht="28.9" customHeight="1" x14ac:dyDescent="0.2">
      <c r="A39" s="28" t="s">
        <v>76</v>
      </c>
      <c r="B39" s="121" t="s">
        <v>96</v>
      </c>
      <c r="C39" s="169"/>
      <c r="D39" s="170"/>
      <c r="E39" s="169"/>
      <c r="F39" s="169"/>
      <c r="G39" s="169"/>
      <c r="H39" s="169"/>
      <c r="I39" s="169"/>
      <c r="J39" s="169"/>
      <c r="K39" s="169"/>
      <c r="L39" s="171"/>
      <c r="M39" s="36" t="s">
        <v>97</v>
      </c>
      <c r="N39" s="20"/>
      <c r="O39" s="20"/>
      <c r="P39" s="20"/>
      <c r="Q39" s="20"/>
      <c r="R39" s="20"/>
      <c r="S39" s="34"/>
    </row>
    <row r="40" spans="1:19" s="20" customFormat="1" x14ac:dyDescent="0.2">
      <c r="A40" s="26"/>
      <c r="B40" s="121"/>
      <c r="C40" s="135"/>
      <c r="D40" s="138"/>
      <c r="E40" s="135"/>
      <c r="F40" s="135"/>
      <c r="G40" s="157"/>
      <c r="H40" s="157"/>
      <c r="I40" s="157"/>
      <c r="J40" s="157"/>
      <c r="K40" s="157"/>
      <c r="L40" s="143"/>
      <c r="S40" s="34"/>
    </row>
    <row r="41" spans="1:19" s="20" customFormat="1" x14ac:dyDescent="0.2">
      <c r="A41" s="26"/>
      <c r="B41" s="121" t="s">
        <v>82</v>
      </c>
      <c r="C41" s="128">
        <f>C39</f>
        <v>0</v>
      </c>
      <c r="D41" s="140">
        <f t="shared" ref="D41:L41" si="3">D39</f>
        <v>0</v>
      </c>
      <c r="E41" s="128">
        <f t="shared" si="3"/>
        <v>0</v>
      </c>
      <c r="F41" s="128">
        <f t="shared" si="3"/>
        <v>0</v>
      </c>
      <c r="G41" s="128">
        <f t="shared" si="3"/>
        <v>0</v>
      </c>
      <c r="H41" s="128">
        <f t="shared" si="3"/>
        <v>0</v>
      </c>
      <c r="I41" s="128">
        <f t="shared" si="3"/>
        <v>0</v>
      </c>
      <c r="J41" s="128">
        <f t="shared" si="3"/>
        <v>0</v>
      </c>
      <c r="K41" s="128">
        <f t="shared" si="3"/>
        <v>0</v>
      </c>
      <c r="L41" s="144">
        <f t="shared" si="3"/>
        <v>0</v>
      </c>
      <c r="S41" s="34"/>
    </row>
    <row r="42" spans="1:19" x14ac:dyDescent="0.2">
      <c r="A42" s="26"/>
      <c r="B42" s="121" t="s">
        <v>83</v>
      </c>
      <c r="C42" s="129">
        <f>VLOOKUP('Spec 2'!C41,'packaging data'!$A$5:$B$13,2,FALSE)</f>
        <v>0</v>
      </c>
      <c r="D42" s="150">
        <f>VLOOKUP('Spec 2'!D41,'packaging data'!$A$5:$B$13,2,FALSE)</f>
        <v>0</v>
      </c>
      <c r="E42" s="129">
        <f>VLOOKUP('Spec 2'!E41,'packaging data'!$A$5:$B$13,2,FALSE)</f>
        <v>0</v>
      </c>
      <c r="F42" s="129">
        <f>VLOOKUP('Spec 2'!F41,'packaging data'!$A$5:$B$13,2,FALSE)</f>
        <v>0</v>
      </c>
      <c r="G42" s="129">
        <f>VLOOKUP('Spec 2'!G41,'packaging data'!$A$5:$B$13,2,FALSE)</f>
        <v>0</v>
      </c>
      <c r="H42" s="129">
        <f>VLOOKUP('Spec 2'!H41,'packaging data'!$A$5:$B$13,2,FALSE)</f>
        <v>0</v>
      </c>
      <c r="I42" s="129">
        <f>VLOOKUP('Spec 2'!I41,'packaging data'!$A$5:$B$13,2,FALSE)</f>
        <v>0</v>
      </c>
      <c r="J42" s="129">
        <f>VLOOKUP('Spec 2'!J41,'packaging data'!$A$5:$B$13,2,FALSE)</f>
        <v>0</v>
      </c>
      <c r="K42" s="129">
        <f>VLOOKUP('Spec 2'!K41,'packaging data'!$A$5:$B$13,2,FALSE)</f>
        <v>0</v>
      </c>
      <c r="L42" s="160">
        <f>VLOOKUP('Spec 2'!L41,'packaging data'!$A$5:$B$13,2,FALSE)</f>
        <v>0</v>
      </c>
      <c r="M42" s="20"/>
      <c r="N42" s="20"/>
      <c r="O42" s="20"/>
      <c r="P42" s="20"/>
      <c r="Q42" s="20"/>
      <c r="R42" s="20"/>
      <c r="S42" s="34"/>
    </row>
    <row r="43" spans="1:19" x14ac:dyDescent="0.2">
      <c r="A43" s="26"/>
      <c r="B43" s="121"/>
      <c r="C43" s="133"/>
      <c r="D43" s="145"/>
      <c r="E43" s="133"/>
      <c r="F43" s="133"/>
      <c r="G43" s="158"/>
      <c r="H43" s="158"/>
      <c r="I43" s="158"/>
      <c r="J43" s="158"/>
      <c r="K43" s="158"/>
      <c r="L43" s="146"/>
      <c r="M43" s="20"/>
      <c r="N43" s="20"/>
      <c r="O43" s="20"/>
      <c r="P43" s="20"/>
      <c r="Q43" s="20"/>
      <c r="R43" s="20"/>
      <c r="S43" s="34"/>
    </row>
    <row r="44" spans="1:19" x14ac:dyDescent="0.2">
      <c r="A44" s="28" t="s">
        <v>84</v>
      </c>
      <c r="B44" s="121" t="s">
        <v>98</v>
      </c>
      <c r="C44" s="131">
        <v>0</v>
      </c>
      <c r="D44" s="131">
        <v>0</v>
      </c>
      <c r="E44" s="131">
        <v>0</v>
      </c>
      <c r="F44" s="131">
        <v>0</v>
      </c>
      <c r="G44" s="131">
        <v>0</v>
      </c>
      <c r="H44" s="131">
        <v>0</v>
      </c>
      <c r="I44" s="131">
        <v>0</v>
      </c>
      <c r="J44" s="131">
        <v>0</v>
      </c>
      <c r="K44" s="131">
        <v>0</v>
      </c>
      <c r="L44" s="131">
        <v>0</v>
      </c>
      <c r="M44" s="36" t="s">
        <v>99</v>
      </c>
      <c r="N44" s="20"/>
      <c r="O44" s="20"/>
      <c r="P44" s="20"/>
      <c r="Q44" s="20"/>
      <c r="R44" s="20"/>
      <c r="S44" s="34"/>
    </row>
    <row r="45" spans="1:19" x14ac:dyDescent="0.2">
      <c r="A45" s="28" t="s">
        <v>87</v>
      </c>
      <c r="B45" s="121" t="s">
        <v>88</v>
      </c>
      <c r="C45" s="132">
        <f>VLOOKUP(C41,'packaging data'!$A$5:$C$13,3,FALSE)</f>
        <v>0</v>
      </c>
      <c r="D45" s="151">
        <f>VLOOKUP(D41,'packaging data'!$A$5:$C$13,3,FALSE)</f>
        <v>0</v>
      </c>
      <c r="E45" s="132">
        <f>VLOOKUP(E41,'packaging data'!$A$5:$C$13,3,FALSE)</f>
        <v>0</v>
      </c>
      <c r="F45" s="132">
        <f>VLOOKUP(F41,'packaging data'!$A$5:$C$13,3,FALSE)</f>
        <v>0</v>
      </c>
      <c r="G45" s="132">
        <f>VLOOKUP(G41,'packaging data'!$A$5:$C$13,3,FALSE)</f>
        <v>0</v>
      </c>
      <c r="H45" s="132">
        <f>VLOOKUP(H41,'packaging data'!$A$5:$C$13,3,FALSE)</f>
        <v>0</v>
      </c>
      <c r="I45" s="132">
        <f>VLOOKUP(I41,'packaging data'!$A$5:$C$13,3,FALSE)</f>
        <v>0</v>
      </c>
      <c r="J45" s="132">
        <f>VLOOKUP(J41,'packaging data'!$A$5:$C$13,3,FALSE)</f>
        <v>0</v>
      </c>
      <c r="K45" s="132">
        <f>VLOOKUP(K41,'packaging data'!$A$5:$C$13,3,FALSE)</f>
        <v>0</v>
      </c>
      <c r="L45" s="147">
        <f>VLOOKUP(L41,'packaging data'!$A$5:$C$13,3,FALSE)</f>
        <v>0</v>
      </c>
      <c r="M45" s="36" t="s">
        <v>100</v>
      </c>
      <c r="N45" s="20"/>
      <c r="O45" s="20"/>
      <c r="P45" s="20"/>
      <c r="Q45" s="20"/>
      <c r="R45" s="20"/>
      <c r="S45" s="34"/>
    </row>
    <row r="46" spans="1:19" ht="13.5" thickBot="1" x14ac:dyDescent="0.25">
      <c r="A46" s="32" t="s">
        <v>89</v>
      </c>
      <c r="B46" s="121" t="s">
        <v>90</v>
      </c>
      <c r="C46" s="132">
        <f>VLOOKUP(C39,'End of life data '!$E$4:$H$13,4,FALSE)</f>
        <v>0</v>
      </c>
      <c r="D46" s="151">
        <f>VLOOKUP(D39,'End of life data '!$E$4:$H$13,4,FALSE)</f>
        <v>0</v>
      </c>
      <c r="E46" s="132">
        <f>VLOOKUP(E39,'End of life data '!$E$4:$H$13,4,FALSE)</f>
        <v>0</v>
      </c>
      <c r="F46" s="132">
        <f>VLOOKUP(F39,'End of life data '!$E$4:$H$13,4,FALSE)</f>
        <v>0</v>
      </c>
      <c r="G46" s="132">
        <f>VLOOKUP(G39,'End of life data '!$E$4:$H$13,4,FALSE)</f>
        <v>0</v>
      </c>
      <c r="H46" s="132">
        <f>VLOOKUP(H39,'End of life data '!$E$4:$H$13,4,FALSE)</f>
        <v>0</v>
      </c>
      <c r="I46" s="132">
        <f>VLOOKUP(I39,'End of life data '!$E$4:$H$13,4,FALSE)</f>
        <v>0</v>
      </c>
      <c r="J46" s="132">
        <f>VLOOKUP(J39,'End of life data '!$E$4:$H$13,4,FALSE)</f>
        <v>0</v>
      </c>
      <c r="K46" s="132">
        <f>VLOOKUP(K39,'End of life data '!$E$4:$H$13,4,FALSE)</f>
        <v>0</v>
      </c>
      <c r="L46" s="147">
        <f>VLOOKUP(L39,'End of life data '!$E$4:$H$13,4,FALSE)</f>
        <v>0</v>
      </c>
      <c r="M46" s="36" t="s">
        <v>101</v>
      </c>
      <c r="N46" s="20"/>
      <c r="O46" s="20"/>
      <c r="P46" s="20"/>
      <c r="Q46" s="20"/>
      <c r="R46" s="20"/>
      <c r="S46" s="34"/>
    </row>
    <row r="47" spans="1:19" hidden="1" x14ac:dyDescent="0.2">
      <c r="A47" s="26"/>
      <c r="B47" s="121"/>
      <c r="C47" s="126"/>
      <c r="D47" s="26"/>
      <c r="E47" s="126"/>
      <c r="F47" s="126"/>
      <c r="G47" s="156"/>
      <c r="H47" s="156"/>
      <c r="I47" s="156"/>
      <c r="J47" s="156"/>
      <c r="K47" s="156"/>
      <c r="L47" s="34"/>
      <c r="M47" s="20"/>
      <c r="N47" s="20"/>
      <c r="O47" s="20"/>
      <c r="P47" s="20"/>
      <c r="Q47" s="20"/>
      <c r="R47" s="20"/>
      <c r="S47" s="34"/>
    </row>
    <row r="48" spans="1:19" s="20" customFormat="1" hidden="1" x14ac:dyDescent="0.2">
      <c r="A48" s="26"/>
      <c r="B48" s="121"/>
      <c r="C48" s="126"/>
      <c r="D48" s="26"/>
      <c r="E48" s="126"/>
      <c r="F48" s="126"/>
      <c r="G48" s="156"/>
      <c r="H48" s="156"/>
      <c r="I48" s="156"/>
      <c r="J48" s="156"/>
      <c r="K48" s="156"/>
      <c r="L48" s="34"/>
      <c r="S48" s="34"/>
    </row>
    <row r="49" spans="1:31" s="18" customFormat="1" ht="13.5" hidden="1" thickBot="1" x14ac:dyDescent="0.25">
      <c r="A49" s="199"/>
      <c r="B49" s="124"/>
      <c r="C49" s="200"/>
      <c r="D49" s="199"/>
      <c r="E49" s="200"/>
      <c r="F49" s="200"/>
      <c r="G49" s="201"/>
      <c r="H49" s="201"/>
      <c r="I49" s="201"/>
      <c r="J49" s="201"/>
      <c r="K49" s="201"/>
      <c r="L49" s="202"/>
      <c r="M49" s="203"/>
      <c r="N49" s="203"/>
      <c r="O49" s="203"/>
      <c r="P49" s="203"/>
      <c r="Q49" s="203"/>
      <c r="R49" s="203"/>
      <c r="S49" s="202"/>
      <c r="T49" s="204"/>
      <c r="U49" s="204"/>
      <c r="V49" s="204"/>
      <c r="W49" s="204"/>
      <c r="X49" s="204"/>
      <c r="Y49" s="204"/>
      <c r="Z49" s="204"/>
      <c r="AA49" s="204"/>
      <c r="AB49" s="204"/>
      <c r="AC49" s="204"/>
      <c r="AD49" s="204"/>
      <c r="AE49" s="204"/>
    </row>
    <row r="50" spans="1:31" ht="28.9" customHeight="1" x14ac:dyDescent="0.2">
      <c r="A50" s="28" t="s">
        <v>76</v>
      </c>
      <c r="B50" s="121" t="s">
        <v>102</v>
      </c>
      <c r="C50" s="169"/>
      <c r="D50" s="170"/>
      <c r="E50" s="169"/>
      <c r="F50" s="169"/>
      <c r="G50" s="169"/>
      <c r="H50" s="169"/>
      <c r="I50" s="169"/>
      <c r="J50" s="169"/>
      <c r="K50" s="169"/>
      <c r="L50" s="171"/>
      <c r="M50" s="36" t="s">
        <v>97</v>
      </c>
      <c r="N50" s="20"/>
      <c r="O50" s="20"/>
      <c r="P50" s="20"/>
      <c r="Q50" s="20"/>
      <c r="R50" s="20"/>
      <c r="S50" s="34"/>
    </row>
    <row r="51" spans="1:31" s="20" customFormat="1" x14ac:dyDescent="0.2">
      <c r="A51" s="26"/>
      <c r="B51" s="121"/>
      <c r="C51" s="135"/>
      <c r="D51" s="138"/>
      <c r="E51" s="135"/>
      <c r="F51" s="135"/>
      <c r="G51" s="157"/>
      <c r="H51" s="157"/>
      <c r="I51" s="157"/>
      <c r="J51" s="157"/>
      <c r="K51" s="157"/>
      <c r="L51" s="143"/>
      <c r="S51" s="34"/>
    </row>
    <row r="52" spans="1:31" s="20" customFormat="1" x14ac:dyDescent="0.2">
      <c r="A52" s="26"/>
      <c r="B52" s="121" t="s">
        <v>82</v>
      </c>
      <c r="C52" s="128">
        <f>C50</f>
        <v>0</v>
      </c>
      <c r="D52" s="140">
        <f t="shared" ref="D52:L52" si="4">D50</f>
        <v>0</v>
      </c>
      <c r="E52" s="128">
        <f t="shared" si="4"/>
        <v>0</v>
      </c>
      <c r="F52" s="128">
        <f t="shared" si="4"/>
        <v>0</v>
      </c>
      <c r="G52" s="128">
        <f t="shared" si="4"/>
        <v>0</v>
      </c>
      <c r="H52" s="128">
        <f t="shared" si="4"/>
        <v>0</v>
      </c>
      <c r="I52" s="128">
        <f t="shared" si="4"/>
        <v>0</v>
      </c>
      <c r="J52" s="128">
        <f t="shared" si="4"/>
        <v>0</v>
      </c>
      <c r="K52" s="128">
        <f t="shared" si="4"/>
        <v>0</v>
      </c>
      <c r="L52" s="144">
        <f t="shared" si="4"/>
        <v>0</v>
      </c>
      <c r="S52" s="34"/>
    </row>
    <row r="53" spans="1:31" x14ac:dyDescent="0.2">
      <c r="A53" s="26"/>
      <c r="B53" s="121" t="s">
        <v>83</v>
      </c>
      <c r="C53" s="129">
        <f>VLOOKUP('Spec 2'!C52,'packaging data'!$A$5:$B$13,2,FALSE)</f>
        <v>0</v>
      </c>
      <c r="D53" s="150">
        <f>VLOOKUP('Spec 2'!D52,'packaging data'!$A$5:$B$13,2,FALSE)</f>
        <v>0</v>
      </c>
      <c r="E53" s="129">
        <f>VLOOKUP('Spec 2'!E52,'packaging data'!$A$5:$B$13,2,FALSE)</f>
        <v>0</v>
      </c>
      <c r="F53" s="129">
        <f>VLOOKUP('Spec 2'!F52,'packaging data'!$A$5:$B$13,2,FALSE)</f>
        <v>0</v>
      </c>
      <c r="G53" s="129">
        <f>VLOOKUP('Spec 2'!G52,'packaging data'!$A$5:$B$13,2,FALSE)</f>
        <v>0</v>
      </c>
      <c r="H53" s="129">
        <f>VLOOKUP('Spec 2'!H52,'packaging data'!$A$5:$B$13,2,FALSE)</f>
        <v>0</v>
      </c>
      <c r="I53" s="129">
        <f>VLOOKUP('Spec 2'!I52,'packaging data'!$A$5:$B$13,2,FALSE)</f>
        <v>0</v>
      </c>
      <c r="J53" s="129">
        <f>VLOOKUP('Spec 2'!J52,'packaging data'!$A$5:$B$13,2,FALSE)</f>
        <v>0</v>
      </c>
      <c r="K53" s="129">
        <f>VLOOKUP('Spec 2'!K52,'packaging data'!$A$5:$B$13,2,FALSE)</f>
        <v>0</v>
      </c>
      <c r="L53" s="160">
        <f>VLOOKUP('Spec 2'!L52,'packaging data'!$A$5:$B$13,2,FALSE)</f>
        <v>0</v>
      </c>
      <c r="M53" s="20"/>
      <c r="N53" s="20"/>
      <c r="O53" s="20"/>
      <c r="P53" s="20"/>
      <c r="Q53" s="20"/>
      <c r="R53" s="20"/>
      <c r="S53" s="34"/>
    </row>
    <row r="54" spans="1:31" x14ac:dyDescent="0.2">
      <c r="A54" s="26"/>
      <c r="B54" s="121"/>
      <c r="C54" s="133"/>
      <c r="D54" s="145"/>
      <c r="E54" s="133"/>
      <c r="F54" s="133"/>
      <c r="G54" s="158"/>
      <c r="H54" s="158"/>
      <c r="I54" s="158"/>
      <c r="J54" s="158"/>
      <c r="K54" s="158"/>
      <c r="L54" s="146"/>
      <c r="M54" s="20"/>
      <c r="N54" s="20"/>
      <c r="O54" s="20"/>
      <c r="P54" s="20"/>
      <c r="Q54" s="20"/>
      <c r="R54" s="20"/>
      <c r="S54" s="34"/>
    </row>
    <row r="55" spans="1:31" x14ac:dyDescent="0.2">
      <c r="A55" s="28" t="s">
        <v>84</v>
      </c>
      <c r="B55" s="121" t="s">
        <v>98</v>
      </c>
      <c r="C55" s="131">
        <v>0</v>
      </c>
      <c r="D55" s="177">
        <v>0</v>
      </c>
      <c r="E55" s="131">
        <v>0</v>
      </c>
      <c r="F55" s="131">
        <v>0</v>
      </c>
      <c r="G55" s="131">
        <v>0</v>
      </c>
      <c r="H55" s="131">
        <v>0</v>
      </c>
      <c r="I55" s="131">
        <v>0</v>
      </c>
      <c r="J55" s="131">
        <v>0</v>
      </c>
      <c r="K55" s="131">
        <v>0</v>
      </c>
      <c r="L55" s="142">
        <v>0</v>
      </c>
      <c r="M55" s="36" t="s">
        <v>99</v>
      </c>
      <c r="N55" s="20"/>
      <c r="O55" s="20"/>
      <c r="P55" s="20"/>
      <c r="Q55" s="20"/>
      <c r="R55" s="20"/>
      <c r="S55" s="34"/>
    </row>
    <row r="56" spans="1:31" x14ac:dyDescent="0.2">
      <c r="A56" s="28" t="s">
        <v>87</v>
      </c>
      <c r="B56" s="121" t="s">
        <v>88</v>
      </c>
      <c r="C56" s="132">
        <f>VLOOKUP(C52,'packaging data'!$A$5:$C$13,3,FALSE)</f>
        <v>0</v>
      </c>
      <c r="D56" s="151">
        <f>VLOOKUP(D52,'packaging data'!$A$5:$C$13,3,FALSE)</f>
        <v>0</v>
      </c>
      <c r="E56" s="132">
        <f>VLOOKUP(E52,'packaging data'!$A$5:$C$13,3,FALSE)</f>
        <v>0</v>
      </c>
      <c r="F56" s="132">
        <f>VLOOKUP(F52,'packaging data'!$A$5:$C$13,3,FALSE)</f>
        <v>0</v>
      </c>
      <c r="G56" s="132">
        <f>VLOOKUP(G52,'packaging data'!$A$5:$C$13,3,FALSE)</f>
        <v>0</v>
      </c>
      <c r="H56" s="132">
        <f>VLOOKUP(H52,'packaging data'!$A$5:$C$13,3,FALSE)</f>
        <v>0</v>
      </c>
      <c r="I56" s="132">
        <f>VLOOKUP(I52,'packaging data'!$A$5:$C$13,3,FALSE)</f>
        <v>0</v>
      </c>
      <c r="J56" s="132">
        <f>VLOOKUP(J52,'packaging data'!$A$5:$C$13,3,FALSE)</f>
        <v>0</v>
      </c>
      <c r="K56" s="132">
        <f>VLOOKUP(K52,'packaging data'!$A$5:$C$13,3,FALSE)</f>
        <v>0</v>
      </c>
      <c r="L56" s="147">
        <f>VLOOKUP(L52,'packaging data'!$A$5:$C$13,3,FALSE)</f>
        <v>0</v>
      </c>
      <c r="M56" s="36" t="s">
        <v>100</v>
      </c>
      <c r="N56" s="20"/>
      <c r="O56" s="20"/>
      <c r="P56" s="20"/>
      <c r="Q56" s="20"/>
      <c r="R56" s="20"/>
      <c r="S56" s="34"/>
    </row>
    <row r="57" spans="1:31" ht="13.5" thickBot="1" x14ac:dyDescent="0.25">
      <c r="A57" s="32" t="s">
        <v>89</v>
      </c>
      <c r="B57" s="121" t="s">
        <v>90</v>
      </c>
      <c r="C57" s="132">
        <f>VLOOKUP(C50,'End of life data '!$E$4:$H$13,4,FALSE)</f>
        <v>0</v>
      </c>
      <c r="D57" s="151">
        <f>VLOOKUP(D50,'End of life data '!$E$4:$H$13,4,FALSE)</f>
        <v>0</v>
      </c>
      <c r="E57" s="132">
        <f>VLOOKUP(E50,'End of life data '!$E$4:$H$13,4,FALSE)</f>
        <v>0</v>
      </c>
      <c r="F57" s="132">
        <f>VLOOKUP(F50,'End of life data '!$E$4:$H$13,4,FALSE)</f>
        <v>0</v>
      </c>
      <c r="G57" s="132">
        <f>VLOOKUP(G50,'End of life data '!$E$4:$H$13,4,FALSE)</f>
        <v>0</v>
      </c>
      <c r="H57" s="132">
        <f>VLOOKUP(H50,'End of life data '!$E$4:$H$13,4,FALSE)</f>
        <v>0</v>
      </c>
      <c r="I57" s="132">
        <f>VLOOKUP(I50,'End of life data '!$E$4:$H$13,4,FALSE)</f>
        <v>0</v>
      </c>
      <c r="J57" s="132">
        <f>VLOOKUP(J50,'End of life data '!$E$4:$H$13,4,FALSE)</f>
        <v>0</v>
      </c>
      <c r="K57" s="132">
        <f>VLOOKUP(K50,'End of life data '!$E$4:$H$13,4,FALSE)</f>
        <v>0</v>
      </c>
      <c r="L57" s="147">
        <f>VLOOKUP(L50,'End of life data '!$E$4:$H$13,4,FALSE)</f>
        <v>0</v>
      </c>
      <c r="M57" s="36" t="s">
        <v>101</v>
      </c>
      <c r="N57" s="20"/>
      <c r="O57" s="20"/>
      <c r="P57" s="20"/>
      <c r="Q57" s="20"/>
      <c r="R57" s="20"/>
      <c r="S57" s="34"/>
    </row>
    <row r="58" spans="1:31" hidden="1" x14ac:dyDescent="0.2">
      <c r="A58" s="26"/>
      <c r="B58" s="121"/>
      <c r="C58" s="126"/>
      <c r="D58" s="26"/>
      <c r="E58" s="126"/>
      <c r="F58" s="126"/>
      <c r="G58" s="156"/>
      <c r="H58" s="156"/>
      <c r="I58" s="156"/>
      <c r="J58" s="156"/>
      <c r="K58" s="156"/>
      <c r="L58" s="34"/>
      <c r="M58" s="20"/>
      <c r="N58" s="20"/>
      <c r="O58" s="20"/>
      <c r="P58" s="20"/>
      <c r="Q58" s="20"/>
      <c r="R58" s="20"/>
      <c r="S58" s="34"/>
    </row>
    <row r="59" spans="1:31" s="20" customFormat="1" hidden="1" x14ac:dyDescent="0.2">
      <c r="A59" s="26"/>
      <c r="B59" s="121"/>
      <c r="C59" s="126"/>
      <c r="D59" s="26"/>
      <c r="E59" s="126"/>
      <c r="F59" s="126"/>
      <c r="G59" s="156"/>
      <c r="H59" s="156"/>
      <c r="I59" s="156"/>
      <c r="J59" s="156"/>
      <c r="K59" s="156"/>
      <c r="L59" s="34"/>
      <c r="S59" s="34"/>
    </row>
    <row r="60" spans="1:31" s="18" customFormat="1" ht="13.5" hidden="1" thickBot="1" x14ac:dyDescent="0.25">
      <c r="A60" s="199"/>
      <c r="B60" s="124"/>
      <c r="C60" s="200"/>
      <c r="D60" s="199"/>
      <c r="E60" s="200"/>
      <c r="F60" s="200"/>
      <c r="G60" s="201"/>
      <c r="H60" s="201"/>
      <c r="I60" s="201"/>
      <c r="J60" s="201"/>
      <c r="K60" s="201"/>
      <c r="L60" s="202"/>
      <c r="M60" s="203"/>
      <c r="N60" s="203"/>
      <c r="O60" s="203"/>
      <c r="P60" s="203"/>
      <c r="Q60" s="203"/>
      <c r="R60" s="203"/>
      <c r="S60" s="202"/>
      <c r="T60" s="204"/>
      <c r="U60" s="204"/>
      <c r="V60" s="204"/>
      <c r="W60" s="204"/>
      <c r="X60" s="204"/>
      <c r="Y60" s="204"/>
      <c r="Z60" s="204"/>
      <c r="AA60" s="204"/>
      <c r="AB60" s="204"/>
      <c r="AC60" s="204"/>
      <c r="AD60" s="204"/>
      <c r="AE60" s="204"/>
    </row>
    <row r="61" spans="1:31" ht="28.9" customHeight="1" x14ac:dyDescent="0.2">
      <c r="A61" s="28" t="s">
        <v>76</v>
      </c>
      <c r="B61" s="121" t="s">
        <v>103</v>
      </c>
      <c r="C61" s="169"/>
      <c r="D61" s="170"/>
      <c r="E61" s="169"/>
      <c r="F61" s="169"/>
      <c r="G61" s="169"/>
      <c r="H61" s="169"/>
      <c r="I61" s="169"/>
      <c r="J61" s="169"/>
      <c r="K61" s="169"/>
      <c r="L61" s="171"/>
      <c r="M61" s="36" t="s">
        <v>97</v>
      </c>
      <c r="N61" s="20"/>
      <c r="O61" s="20"/>
      <c r="P61" s="20"/>
      <c r="Q61" s="20"/>
      <c r="R61" s="20"/>
      <c r="S61" s="34"/>
    </row>
    <row r="62" spans="1:31" s="20" customFormat="1" x14ac:dyDescent="0.2">
      <c r="A62" s="26"/>
      <c r="B62" s="121"/>
      <c r="C62" s="135"/>
      <c r="D62" s="138"/>
      <c r="E62" s="135"/>
      <c r="F62" s="135"/>
      <c r="G62" s="157"/>
      <c r="H62" s="157"/>
      <c r="I62" s="157"/>
      <c r="J62" s="157"/>
      <c r="K62" s="157"/>
      <c r="L62" s="143"/>
      <c r="S62" s="34"/>
    </row>
    <row r="63" spans="1:31" s="20" customFormat="1" x14ac:dyDescent="0.2">
      <c r="A63" s="26"/>
      <c r="B63" s="121" t="s">
        <v>82</v>
      </c>
      <c r="C63" s="128">
        <f>C61</f>
        <v>0</v>
      </c>
      <c r="D63" s="140">
        <f t="shared" ref="D63:L63" si="5">D61</f>
        <v>0</v>
      </c>
      <c r="E63" s="128">
        <f t="shared" si="5"/>
        <v>0</v>
      </c>
      <c r="F63" s="128">
        <f t="shared" si="5"/>
        <v>0</v>
      </c>
      <c r="G63" s="128">
        <f t="shared" si="5"/>
        <v>0</v>
      </c>
      <c r="H63" s="128">
        <f t="shared" si="5"/>
        <v>0</v>
      </c>
      <c r="I63" s="128">
        <f t="shared" si="5"/>
        <v>0</v>
      </c>
      <c r="J63" s="128">
        <f t="shared" si="5"/>
        <v>0</v>
      </c>
      <c r="K63" s="128">
        <f t="shared" si="5"/>
        <v>0</v>
      </c>
      <c r="L63" s="144">
        <f t="shared" si="5"/>
        <v>0</v>
      </c>
      <c r="S63" s="34"/>
    </row>
    <row r="64" spans="1:31" x14ac:dyDescent="0.2">
      <c r="A64" s="26"/>
      <c r="B64" s="121" t="s">
        <v>83</v>
      </c>
      <c r="C64" s="129">
        <f>VLOOKUP('Spec 2'!C63,'packaging data'!$A$5:$B$13,2,FALSE)</f>
        <v>0</v>
      </c>
      <c r="D64" s="150">
        <f>VLOOKUP('Spec 2'!D63,'packaging data'!$A$5:$B$13,2,FALSE)</f>
        <v>0</v>
      </c>
      <c r="E64" s="129">
        <f>VLOOKUP('Spec 2'!E63,'packaging data'!$A$5:$B$13,2,FALSE)</f>
        <v>0</v>
      </c>
      <c r="F64" s="129">
        <f>VLOOKUP('Spec 2'!F63,'packaging data'!$A$5:$B$13,2,FALSE)</f>
        <v>0</v>
      </c>
      <c r="G64" s="129">
        <f>VLOOKUP('Spec 2'!G63,'packaging data'!$A$5:$B$13,2,FALSE)</f>
        <v>0</v>
      </c>
      <c r="H64" s="129">
        <f>VLOOKUP('Spec 2'!H63,'packaging data'!$A$5:$B$13,2,FALSE)</f>
        <v>0</v>
      </c>
      <c r="I64" s="129">
        <f>VLOOKUP('Spec 2'!I63,'packaging data'!$A$5:$B$13,2,FALSE)</f>
        <v>0</v>
      </c>
      <c r="J64" s="129">
        <f>VLOOKUP('Spec 2'!J63,'packaging data'!$A$5:$B$13,2,FALSE)</f>
        <v>0</v>
      </c>
      <c r="K64" s="129">
        <f>VLOOKUP('Spec 2'!K63,'packaging data'!$A$5:$B$13,2,FALSE)</f>
        <v>0</v>
      </c>
      <c r="L64" s="160">
        <f>VLOOKUP('Spec 2'!L63,'packaging data'!$A$5:$B$13,2,FALSE)</f>
        <v>0</v>
      </c>
      <c r="M64" s="20"/>
      <c r="N64" s="20"/>
      <c r="O64" s="20"/>
      <c r="P64" s="20"/>
      <c r="Q64" s="20"/>
      <c r="R64" s="20"/>
      <c r="S64" s="34"/>
    </row>
    <row r="65" spans="1:31" x14ac:dyDescent="0.2">
      <c r="A65" s="26"/>
      <c r="B65" s="121"/>
      <c r="C65" s="133"/>
      <c r="D65" s="145"/>
      <c r="E65" s="133"/>
      <c r="F65" s="133"/>
      <c r="G65" s="158"/>
      <c r="H65" s="158"/>
      <c r="I65" s="158"/>
      <c r="J65" s="158"/>
      <c r="K65" s="158"/>
      <c r="L65" s="146"/>
      <c r="M65" s="20"/>
      <c r="N65" s="20"/>
      <c r="O65" s="20"/>
      <c r="P65" s="20"/>
      <c r="Q65" s="20"/>
      <c r="R65" s="20"/>
      <c r="S65" s="34"/>
    </row>
    <row r="66" spans="1:31" x14ac:dyDescent="0.2">
      <c r="A66" s="28" t="s">
        <v>84</v>
      </c>
      <c r="B66" s="121" t="s">
        <v>98</v>
      </c>
      <c r="C66" s="131">
        <v>0</v>
      </c>
      <c r="D66" s="177">
        <v>0</v>
      </c>
      <c r="E66" s="131">
        <v>0</v>
      </c>
      <c r="F66" s="131">
        <v>0</v>
      </c>
      <c r="G66" s="131">
        <v>0</v>
      </c>
      <c r="H66" s="131">
        <v>0</v>
      </c>
      <c r="I66" s="131">
        <v>0</v>
      </c>
      <c r="J66" s="131">
        <v>0</v>
      </c>
      <c r="K66" s="131">
        <v>0</v>
      </c>
      <c r="L66" s="142">
        <v>0</v>
      </c>
      <c r="M66" s="36" t="s">
        <v>99</v>
      </c>
      <c r="N66" s="20"/>
      <c r="O66" s="20"/>
      <c r="P66" s="20"/>
      <c r="Q66" s="20"/>
      <c r="R66" s="20"/>
      <c r="S66" s="34"/>
    </row>
    <row r="67" spans="1:31" x14ac:dyDescent="0.2">
      <c r="A67" s="28" t="s">
        <v>87</v>
      </c>
      <c r="B67" s="121" t="s">
        <v>88</v>
      </c>
      <c r="C67" s="132">
        <f>VLOOKUP(C63,'packaging data'!$A$5:$C$13,3,FALSE)</f>
        <v>0</v>
      </c>
      <c r="D67" s="151">
        <f>VLOOKUP(D63,'packaging data'!$A$5:$C$13,3,FALSE)</f>
        <v>0</v>
      </c>
      <c r="E67" s="132">
        <f>VLOOKUP(E63,'packaging data'!$A$5:$C$13,3,FALSE)</f>
        <v>0</v>
      </c>
      <c r="F67" s="132">
        <f>VLOOKUP(F63,'packaging data'!$A$5:$C$13,3,FALSE)</f>
        <v>0</v>
      </c>
      <c r="G67" s="132">
        <f>VLOOKUP(G63,'packaging data'!$A$5:$C$13,3,FALSE)</f>
        <v>0</v>
      </c>
      <c r="H67" s="132">
        <f>VLOOKUP(H63,'packaging data'!$A$5:$C$13,3,FALSE)</f>
        <v>0</v>
      </c>
      <c r="I67" s="132">
        <f>VLOOKUP(I63,'packaging data'!$A$5:$C$13,3,FALSE)</f>
        <v>0</v>
      </c>
      <c r="J67" s="132">
        <f>VLOOKUP(J63,'packaging data'!$A$5:$C$13,3,FALSE)</f>
        <v>0</v>
      </c>
      <c r="K67" s="132">
        <f>VLOOKUP(K63,'packaging data'!$A$5:$C$13,3,FALSE)</f>
        <v>0</v>
      </c>
      <c r="L67" s="147">
        <f>VLOOKUP(L63,'packaging data'!$A$5:$C$13,3,FALSE)</f>
        <v>0</v>
      </c>
      <c r="M67" s="36" t="s">
        <v>100</v>
      </c>
      <c r="N67" s="20"/>
      <c r="O67" s="20"/>
      <c r="P67" s="20"/>
      <c r="Q67" s="20"/>
      <c r="R67" s="20"/>
      <c r="S67" s="34"/>
    </row>
    <row r="68" spans="1:31" ht="13.5" thickBot="1" x14ac:dyDescent="0.25">
      <c r="A68" s="32" t="s">
        <v>89</v>
      </c>
      <c r="B68" s="121" t="s">
        <v>90</v>
      </c>
      <c r="C68" s="136">
        <f>VLOOKUP(C61,'End of life data '!$E$4:$H$13,4,FALSE)</f>
        <v>0</v>
      </c>
      <c r="D68" s="155">
        <f>VLOOKUP(D61,'End of life data '!$E$4:$H$13,4,FALSE)</f>
        <v>0</v>
      </c>
      <c r="E68" s="136">
        <f>VLOOKUP(E61,'End of life data '!$E$4:$H$13,4,FALSE)</f>
        <v>0</v>
      </c>
      <c r="F68" s="136">
        <f>VLOOKUP(F61,'End of life data '!$E$4:$H$13,4,FALSE)</f>
        <v>0</v>
      </c>
      <c r="G68" s="136">
        <f>VLOOKUP(G61,'End of life data '!$E$4:$H$13,4,FALSE)</f>
        <v>0</v>
      </c>
      <c r="H68" s="136">
        <f>VLOOKUP(H61,'End of life data '!$E$4:$H$13,4,FALSE)</f>
        <v>0</v>
      </c>
      <c r="I68" s="136">
        <f>VLOOKUP(I61,'End of life data '!$E$4:$H$13,4,FALSE)</f>
        <v>0</v>
      </c>
      <c r="J68" s="136">
        <f>VLOOKUP(J61,'End of life data '!$E$4:$H$13,4,FALSE)</f>
        <v>0</v>
      </c>
      <c r="K68" s="136">
        <f>VLOOKUP(K61,'End of life data '!$E$4:$H$13,4,FALSE)</f>
        <v>0</v>
      </c>
      <c r="L68" s="148">
        <f>VLOOKUP(L61,'End of life data '!$E$4:$H$13,4,FALSE)</f>
        <v>0</v>
      </c>
      <c r="M68" s="36" t="s">
        <v>101</v>
      </c>
      <c r="N68" s="20"/>
      <c r="O68" s="20"/>
      <c r="P68" s="20"/>
      <c r="Q68" s="20"/>
      <c r="R68" s="20"/>
      <c r="S68" s="34"/>
    </row>
    <row r="69" spans="1:31" x14ac:dyDescent="0.2">
      <c r="A69" s="26"/>
      <c r="B69" s="10"/>
      <c r="C69" s="19"/>
      <c r="D69" s="19"/>
      <c r="E69" s="19"/>
      <c r="F69" s="19"/>
      <c r="G69" s="20"/>
      <c r="H69" s="20"/>
      <c r="I69" s="20"/>
      <c r="J69" s="20"/>
      <c r="K69" s="20"/>
      <c r="L69" s="20"/>
      <c r="M69" s="20"/>
      <c r="N69" s="20"/>
      <c r="O69" s="20"/>
      <c r="P69" s="20"/>
      <c r="Q69" s="20"/>
      <c r="R69" s="20"/>
      <c r="S69" s="34"/>
    </row>
    <row r="70" spans="1:31" s="20" customFormat="1" x14ac:dyDescent="0.2">
      <c r="A70" s="26"/>
      <c r="B70" s="10"/>
      <c r="C70" s="19"/>
      <c r="D70" s="19"/>
      <c r="E70" s="19"/>
      <c r="F70" s="19"/>
      <c r="S70" s="34"/>
    </row>
    <row r="71" spans="1:31" s="18" customFormat="1" ht="13.5" thickBot="1" x14ac:dyDescent="0.25">
      <c r="A71" s="199"/>
      <c r="B71" s="33"/>
      <c r="C71" s="205"/>
      <c r="D71" s="205"/>
      <c r="E71" s="205"/>
      <c r="F71" s="205"/>
      <c r="G71" s="203"/>
      <c r="H71" s="203"/>
      <c r="I71" s="203"/>
      <c r="J71" s="203"/>
      <c r="K71" s="203"/>
      <c r="L71" s="203"/>
      <c r="M71" s="203"/>
      <c r="N71" s="203"/>
      <c r="O71" s="203"/>
      <c r="P71" s="203"/>
      <c r="Q71" s="203"/>
      <c r="R71" s="203"/>
      <c r="S71" s="202"/>
      <c r="T71" s="204"/>
      <c r="U71" s="204"/>
      <c r="V71" s="204"/>
      <c r="W71" s="204"/>
      <c r="X71" s="204"/>
      <c r="Y71" s="204"/>
      <c r="Z71" s="204"/>
      <c r="AA71" s="204"/>
      <c r="AB71" s="204"/>
      <c r="AC71" s="204"/>
      <c r="AD71" s="204"/>
      <c r="AE71" s="204"/>
    </row>
    <row r="72" spans="1:31" x14ac:dyDescent="0.2">
      <c r="A72" s="22"/>
      <c r="B72" s="23" t="s">
        <v>104</v>
      </c>
      <c r="C72" s="24"/>
      <c r="D72" s="24"/>
      <c r="E72" s="19"/>
      <c r="F72" s="24"/>
      <c r="G72" s="25"/>
      <c r="H72" s="25"/>
      <c r="I72" s="25"/>
      <c r="J72" s="25"/>
      <c r="K72" s="25"/>
      <c r="L72" s="25"/>
      <c r="M72" s="25"/>
      <c r="N72" s="25"/>
      <c r="O72" s="25"/>
      <c r="P72" s="25"/>
      <c r="Q72" s="25"/>
      <c r="R72" s="25"/>
      <c r="S72" s="35"/>
    </row>
    <row r="73" spans="1:31" x14ac:dyDescent="0.2">
      <c r="A73" s="28" t="s">
        <v>76</v>
      </c>
      <c r="B73" s="10" t="s">
        <v>105</v>
      </c>
      <c r="C73" s="11">
        <f>C27</f>
        <v>0</v>
      </c>
      <c r="D73" s="87">
        <f t="shared" ref="D73:L73" si="6">D27</f>
        <v>0</v>
      </c>
      <c r="E73" s="12">
        <f t="shared" si="6"/>
        <v>0</v>
      </c>
      <c r="F73" s="11">
        <f t="shared" si="6"/>
        <v>0</v>
      </c>
      <c r="G73" s="11">
        <f t="shared" si="6"/>
        <v>0</v>
      </c>
      <c r="H73" s="11">
        <f t="shared" si="6"/>
        <v>0</v>
      </c>
      <c r="I73" s="11">
        <f t="shared" si="6"/>
        <v>0</v>
      </c>
      <c r="J73" s="11">
        <f t="shared" si="6"/>
        <v>0</v>
      </c>
      <c r="K73" s="11">
        <f t="shared" si="6"/>
        <v>0</v>
      </c>
      <c r="L73" s="11">
        <f t="shared" si="6"/>
        <v>0</v>
      </c>
      <c r="M73" s="20"/>
      <c r="N73" s="20"/>
      <c r="O73" s="20"/>
      <c r="P73" s="20"/>
      <c r="Q73" s="20"/>
      <c r="R73" s="20"/>
      <c r="S73" s="34"/>
    </row>
    <row r="74" spans="1:31" x14ac:dyDescent="0.2">
      <c r="A74" s="28" t="s">
        <v>84</v>
      </c>
      <c r="B74" s="10" t="s">
        <v>106</v>
      </c>
      <c r="C74" s="11">
        <f>C73+C44+C55+C66</f>
        <v>0</v>
      </c>
      <c r="D74" s="87">
        <f t="shared" ref="D74:L74" si="7">D73+D44+D55+D66</f>
        <v>0</v>
      </c>
      <c r="E74" s="12">
        <f t="shared" si="7"/>
        <v>0</v>
      </c>
      <c r="F74" s="11">
        <f t="shared" si="7"/>
        <v>0</v>
      </c>
      <c r="G74" s="11">
        <f t="shared" si="7"/>
        <v>0</v>
      </c>
      <c r="H74" s="11">
        <f t="shared" si="7"/>
        <v>0</v>
      </c>
      <c r="I74" s="11">
        <f t="shared" si="7"/>
        <v>0</v>
      </c>
      <c r="J74" s="11">
        <f t="shared" si="7"/>
        <v>0</v>
      </c>
      <c r="K74" s="11">
        <f t="shared" si="7"/>
        <v>0</v>
      </c>
      <c r="L74" s="11">
        <f t="shared" si="7"/>
        <v>0</v>
      </c>
      <c r="M74" s="20"/>
      <c r="N74" s="20"/>
      <c r="O74" s="20"/>
      <c r="P74" s="20"/>
      <c r="Q74" s="20"/>
      <c r="R74" s="20"/>
      <c r="S74" s="34"/>
    </row>
    <row r="75" spans="1:31" x14ac:dyDescent="0.2">
      <c r="A75" s="28" t="s">
        <v>87</v>
      </c>
      <c r="B75" s="92" t="s">
        <v>107</v>
      </c>
      <c r="C75" s="80">
        <f>(IFERROR((C28*C27)/C73,0))</f>
        <v>0</v>
      </c>
      <c r="D75" s="80">
        <f t="shared" ref="D75:L75" si="8">(IFERROR((D28*D27)/D73,0))</f>
        <v>0</v>
      </c>
      <c r="E75" s="80">
        <f t="shared" si="8"/>
        <v>0</v>
      </c>
      <c r="F75" s="80">
        <f t="shared" si="8"/>
        <v>0</v>
      </c>
      <c r="G75" s="80">
        <f t="shared" si="8"/>
        <v>0</v>
      </c>
      <c r="H75" s="80">
        <f t="shared" si="8"/>
        <v>0</v>
      </c>
      <c r="I75" s="80">
        <f t="shared" si="8"/>
        <v>0</v>
      </c>
      <c r="J75" s="80">
        <f t="shared" si="8"/>
        <v>0</v>
      </c>
      <c r="K75" s="80">
        <f t="shared" si="8"/>
        <v>0</v>
      </c>
      <c r="L75" s="80">
        <f t="shared" si="8"/>
        <v>0</v>
      </c>
      <c r="M75" s="20"/>
      <c r="N75" s="20"/>
      <c r="O75" s="20"/>
      <c r="P75" s="20"/>
      <c r="Q75" s="20"/>
      <c r="R75" s="20"/>
      <c r="S75" s="34"/>
    </row>
    <row r="76" spans="1:31" ht="13.5" thickBot="1" x14ac:dyDescent="0.25">
      <c r="A76" s="32" t="s">
        <v>89</v>
      </c>
      <c r="B76" s="10" t="s">
        <v>108</v>
      </c>
      <c r="C76" s="82">
        <f>(IFERROR((C45*C44)+(C56*C55)+(C67*C66)/(C66+C55+C44),0))</f>
        <v>0</v>
      </c>
      <c r="D76" s="82">
        <f t="shared" ref="D76:L76" si="9">(IFERROR((D45*D44)+(D56*D55)+(D67*D66)/(D66+D55+D44),0))</f>
        <v>0</v>
      </c>
      <c r="E76" s="82">
        <f t="shared" si="9"/>
        <v>0</v>
      </c>
      <c r="F76" s="82">
        <f t="shared" si="9"/>
        <v>0</v>
      </c>
      <c r="G76" s="82">
        <f t="shared" si="9"/>
        <v>0</v>
      </c>
      <c r="H76" s="82">
        <f t="shared" si="9"/>
        <v>0</v>
      </c>
      <c r="I76" s="82">
        <f t="shared" si="9"/>
        <v>0</v>
      </c>
      <c r="J76" s="82">
        <f t="shared" si="9"/>
        <v>0</v>
      </c>
      <c r="K76" s="82">
        <f t="shared" si="9"/>
        <v>0</v>
      </c>
      <c r="L76" s="82">
        <f t="shared" si="9"/>
        <v>0</v>
      </c>
      <c r="M76" s="20"/>
      <c r="N76" s="20"/>
      <c r="O76" s="20"/>
      <c r="P76" s="20"/>
      <c r="Q76" s="20"/>
      <c r="R76" s="20"/>
      <c r="S76" s="34"/>
    </row>
    <row r="77" spans="1:31" x14ac:dyDescent="0.2">
      <c r="A77" s="26"/>
      <c r="B77" s="10"/>
      <c r="D77" s="19"/>
      <c r="E77" s="19"/>
      <c r="F77" s="19"/>
      <c r="G77" s="20"/>
      <c r="H77" s="20"/>
      <c r="I77" s="20"/>
      <c r="J77" s="20"/>
      <c r="K77" s="20"/>
      <c r="L77" s="20"/>
      <c r="M77" s="20"/>
      <c r="N77" s="20"/>
      <c r="O77" s="20"/>
      <c r="P77" s="20"/>
      <c r="Q77" s="20"/>
      <c r="R77" s="20"/>
      <c r="S77" s="34"/>
    </row>
    <row r="78" spans="1:31" s="20" customFormat="1" x14ac:dyDescent="0.2">
      <c r="A78" s="26"/>
      <c r="B78" s="10"/>
      <c r="C78" s="19"/>
      <c r="D78" s="19"/>
      <c r="E78" s="19"/>
      <c r="F78" s="19"/>
      <c r="S78" s="34"/>
    </row>
    <row r="79" spans="1:31" ht="13.5" thickBot="1" x14ac:dyDescent="0.25">
      <c r="A79" s="39"/>
      <c r="B79" s="33"/>
      <c r="C79" s="164">
        <f>(IFERROR((C85/$C$119),0)*100)</f>
        <v>0</v>
      </c>
      <c r="D79" s="164">
        <f t="shared" ref="D79:L79" si="10">(IFERROR((D85/$C$119),0)*100)</f>
        <v>0</v>
      </c>
      <c r="E79" s="164">
        <f t="shared" si="10"/>
        <v>0</v>
      </c>
      <c r="F79" s="164">
        <f t="shared" si="10"/>
        <v>0</v>
      </c>
      <c r="G79" s="164">
        <f t="shared" si="10"/>
        <v>0</v>
      </c>
      <c r="H79" s="164">
        <f t="shared" si="10"/>
        <v>0</v>
      </c>
      <c r="I79" s="164">
        <f t="shared" si="10"/>
        <v>0</v>
      </c>
      <c r="J79" s="164">
        <f t="shared" si="10"/>
        <v>0</v>
      </c>
      <c r="K79" s="164">
        <f t="shared" si="10"/>
        <v>0</v>
      </c>
      <c r="L79" s="164">
        <f t="shared" si="10"/>
        <v>0</v>
      </c>
      <c r="M79" s="37"/>
      <c r="N79" s="37"/>
      <c r="O79" s="37"/>
      <c r="P79" s="37"/>
      <c r="Q79" s="37"/>
      <c r="R79" s="37"/>
      <c r="S79" s="38"/>
    </row>
    <row r="80" spans="1:31" x14ac:dyDescent="0.2">
      <c r="A80" s="26"/>
      <c r="B80" s="116" t="s">
        <v>109</v>
      </c>
      <c r="C80" s="115">
        <v>1</v>
      </c>
      <c r="D80" s="115">
        <v>2</v>
      </c>
      <c r="E80" s="115">
        <v>3</v>
      </c>
      <c r="F80" s="115">
        <v>4</v>
      </c>
      <c r="G80" s="115">
        <v>5</v>
      </c>
      <c r="H80" s="115">
        <v>6</v>
      </c>
      <c r="I80" s="115">
        <v>7</v>
      </c>
      <c r="J80" s="115">
        <v>8</v>
      </c>
      <c r="K80" s="115">
        <v>9</v>
      </c>
      <c r="L80" s="115">
        <v>10</v>
      </c>
      <c r="M80" s="20"/>
      <c r="N80" s="20"/>
      <c r="O80" s="20"/>
      <c r="P80" s="20"/>
      <c r="Q80" s="20"/>
      <c r="R80" s="20"/>
      <c r="S80" s="34"/>
    </row>
    <row r="81" spans="1:19" x14ac:dyDescent="0.2">
      <c r="A81" s="28" t="s">
        <v>76</v>
      </c>
      <c r="B81" s="118" t="s">
        <v>110</v>
      </c>
      <c r="C81" s="176">
        <v>0</v>
      </c>
      <c r="D81" s="176">
        <v>0</v>
      </c>
      <c r="E81" s="176">
        <v>0</v>
      </c>
      <c r="F81" s="176">
        <v>0</v>
      </c>
      <c r="G81" s="176">
        <v>0</v>
      </c>
      <c r="H81" s="176">
        <v>0</v>
      </c>
      <c r="I81" s="176">
        <v>0</v>
      </c>
      <c r="J81" s="176">
        <v>0</v>
      </c>
      <c r="K81" s="176">
        <v>0</v>
      </c>
      <c r="L81" s="176">
        <v>0</v>
      </c>
      <c r="M81" s="36" t="s">
        <v>124</v>
      </c>
      <c r="N81" s="20"/>
      <c r="O81" s="20"/>
      <c r="P81" s="20"/>
      <c r="Q81" s="20"/>
      <c r="R81" s="20"/>
      <c r="S81" s="34"/>
    </row>
    <row r="82" spans="1:19" x14ac:dyDescent="0.2">
      <c r="A82" s="28" t="s">
        <v>84</v>
      </c>
      <c r="B82" s="10" t="s">
        <v>111</v>
      </c>
      <c r="C82" s="176">
        <v>0</v>
      </c>
      <c r="D82" s="176">
        <v>0</v>
      </c>
      <c r="E82" s="176">
        <v>0</v>
      </c>
      <c r="F82" s="176">
        <v>0</v>
      </c>
      <c r="G82" s="176">
        <v>0</v>
      </c>
      <c r="H82" s="176">
        <v>0</v>
      </c>
      <c r="I82" s="176">
        <v>0</v>
      </c>
      <c r="J82" s="176">
        <v>0</v>
      </c>
      <c r="K82" s="176">
        <v>0</v>
      </c>
      <c r="L82" s="176">
        <v>0</v>
      </c>
      <c r="M82" s="36" t="s">
        <v>124</v>
      </c>
      <c r="N82" s="20"/>
      <c r="O82" s="20"/>
      <c r="P82" s="20"/>
      <c r="Q82" s="20"/>
      <c r="R82" s="20"/>
      <c r="S82" s="34"/>
    </row>
    <row r="83" spans="1:19" x14ac:dyDescent="0.2">
      <c r="A83" s="28" t="s">
        <v>87</v>
      </c>
      <c r="B83" s="10" t="s">
        <v>112</v>
      </c>
      <c r="C83" s="176">
        <v>0</v>
      </c>
      <c r="D83" s="176">
        <v>0</v>
      </c>
      <c r="E83" s="176">
        <v>0</v>
      </c>
      <c r="F83" s="176">
        <v>0</v>
      </c>
      <c r="G83" s="176">
        <v>0</v>
      </c>
      <c r="H83" s="176">
        <v>0</v>
      </c>
      <c r="I83" s="176">
        <v>0</v>
      </c>
      <c r="J83" s="176">
        <v>0</v>
      </c>
      <c r="K83" s="176">
        <v>0</v>
      </c>
      <c r="L83" s="176">
        <v>0</v>
      </c>
      <c r="M83" s="36" t="s">
        <v>124</v>
      </c>
      <c r="N83" s="20"/>
      <c r="O83" s="20"/>
      <c r="P83" s="20"/>
      <c r="Q83" s="20"/>
      <c r="R83" s="20"/>
      <c r="S83" s="34"/>
    </row>
    <row r="84" spans="1:19" ht="13.5" thickBot="1" x14ac:dyDescent="0.25">
      <c r="A84" s="32" t="s">
        <v>89</v>
      </c>
      <c r="B84" s="10" t="s">
        <v>113</v>
      </c>
      <c r="C84" s="176">
        <v>0</v>
      </c>
      <c r="D84" s="176">
        <v>0</v>
      </c>
      <c r="E84" s="176">
        <v>0</v>
      </c>
      <c r="F84" s="176">
        <v>0</v>
      </c>
      <c r="G84" s="176">
        <v>0</v>
      </c>
      <c r="H84" s="176">
        <v>0</v>
      </c>
      <c r="I84" s="176">
        <v>0</v>
      </c>
      <c r="J84" s="176">
        <v>0</v>
      </c>
      <c r="K84" s="176">
        <v>0</v>
      </c>
      <c r="L84" s="176">
        <v>0</v>
      </c>
      <c r="M84" s="36" t="s">
        <v>124</v>
      </c>
      <c r="N84" s="20"/>
      <c r="O84" s="20"/>
      <c r="P84" s="20"/>
      <c r="Q84" s="20"/>
      <c r="R84" s="20"/>
      <c r="S84" s="34"/>
    </row>
    <row r="85" spans="1:19" ht="13.5" thickBot="1" x14ac:dyDescent="0.25">
      <c r="A85" s="26"/>
      <c r="B85" s="93" t="s">
        <v>114</v>
      </c>
      <c r="C85" s="117">
        <f>(((C74*'Transport data'!$B$5*(C81))+(C74*'Transport data'!$B$6*(C82))+(C74*'Transport data'!$B$7*(C83))+(C74*'Transport data'!$B$8*(C84)))/1000)</f>
        <v>0</v>
      </c>
      <c r="D85" s="117">
        <f>(((D74*'Transport data'!$B$5*(D81))+(D74*'Transport data'!$B$6*(D82))+(D74*'Transport data'!$B$7*(D83))+(D74*'Transport data'!$B$8*(D84)))/1000)</f>
        <v>0</v>
      </c>
      <c r="E85" s="117">
        <f>(((E74*'Transport data'!$B$5*(E81))+(E74*'Transport data'!$B$6*(E82))+(E74*'Transport data'!$B$7*(E83))+(E74*'Transport data'!$B$8*(E84)))/1000)</f>
        <v>0</v>
      </c>
      <c r="F85" s="117">
        <f>(((F74*'Transport data'!$B$5*(F81))+(F74*'Transport data'!$B$6*(F82))+(F74*'Transport data'!$B$7*(F83))+(F74*'Transport data'!$B$8*(F84)))/1000)</f>
        <v>0</v>
      </c>
      <c r="G85" s="117">
        <f>(((G74*'Transport data'!$B$5*(G81))+(G74*'Transport data'!$B$6*(G82))+(G74*'Transport data'!$B$7*(G83))+(G74*'Transport data'!$B$8*(G84)))/1000)</f>
        <v>0</v>
      </c>
      <c r="H85" s="117">
        <f>(((H74*'Transport data'!$B$5*(H81))+(H74*'Transport data'!$B$6*(H82))+(H74*'Transport data'!$B$7*(H83))+(H74*'Transport data'!$B$8*(H84)))/1000)</f>
        <v>0</v>
      </c>
      <c r="I85" s="117">
        <f>(((I74*'Transport data'!$B$5*(I81))+(I74*'Transport data'!$B$6*(I82))+(I74*'Transport data'!$B$7*(I83))+(I74*'Transport data'!$B$8*(I84)))/1000)</f>
        <v>0</v>
      </c>
      <c r="J85" s="117">
        <f>(((J74*'Transport data'!$B$5*(J81))+(J74*'Transport data'!$B$6*(J82))+(J74*'Transport data'!$B$7*(J83))+(J74*'Transport data'!$B$8*(J84)))/1000)</f>
        <v>0</v>
      </c>
      <c r="K85" s="117">
        <f>(((K74*'Transport data'!$B$5*(K81))+(K74*'Transport data'!$B$6*(K82))+(K74*'Transport data'!$B$7*(K83))+(K74*'Transport data'!$B$8*(K84)))/1000)</f>
        <v>0</v>
      </c>
      <c r="L85" s="117">
        <f>(((L74*'Transport data'!$B$5*(L81))+(L74*'Transport data'!$B$6*(L82))+(L74*'Transport data'!$B$7*(L83))+(L74*'Transport data'!$B$8*(L84)))/1000)</f>
        <v>0</v>
      </c>
      <c r="M85" s="20"/>
      <c r="N85" s="20"/>
      <c r="O85" s="20"/>
      <c r="P85" s="20"/>
      <c r="Q85" s="20"/>
      <c r="R85" s="20"/>
      <c r="S85" s="34"/>
    </row>
    <row r="86" spans="1:19" x14ac:dyDescent="0.2">
      <c r="A86" s="22"/>
      <c r="B86" s="23" t="s">
        <v>172</v>
      </c>
      <c r="C86" s="232" t="s">
        <v>116</v>
      </c>
      <c r="D86" s="233"/>
      <c r="E86" s="233"/>
      <c r="F86" s="233"/>
      <c r="G86" s="233"/>
      <c r="H86" s="234"/>
      <c r="I86" s="25"/>
      <c r="J86" s="25"/>
      <c r="K86" s="25"/>
      <c r="L86" s="25"/>
      <c r="M86" s="25"/>
      <c r="N86" s="25"/>
      <c r="O86" s="25"/>
      <c r="P86" s="25"/>
      <c r="Q86" s="25"/>
      <c r="R86" s="25"/>
      <c r="S86" s="35"/>
    </row>
    <row r="87" spans="1:19" ht="13.5" thickBot="1" x14ac:dyDescent="0.25">
      <c r="A87" s="26"/>
      <c r="B87" s="52" t="s">
        <v>117</v>
      </c>
      <c r="C87" s="53" t="str">
        <f>C6</f>
        <v>Example: Italy</v>
      </c>
      <c r="D87"/>
      <c r="E87"/>
      <c r="F87"/>
      <c r="G87" s="20"/>
      <c r="H87" s="20"/>
      <c r="I87" s="20"/>
      <c r="J87" s="20"/>
      <c r="K87" s="20"/>
      <c r="L87" s="20"/>
      <c r="M87" s="20"/>
      <c r="N87" s="20"/>
      <c r="O87" s="20"/>
      <c r="P87" s="20"/>
      <c r="Q87" s="20"/>
      <c r="R87" s="20"/>
      <c r="S87" s="34"/>
    </row>
    <row r="88" spans="1:19" x14ac:dyDescent="0.2">
      <c r="A88" s="26"/>
      <c r="B88" s="52"/>
      <c r="C88" s="41" t="s">
        <v>118</v>
      </c>
      <c r="D88" s="41" t="s">
        <v>119</v>
      </c>
      <c r="E88" s="41" t="s">
        <v>120</v>
      </c>
      <c r="F88" s="41" t="s">
        <v>121</v>
      </c>
      <c r="G88" s="20"/>
      <c r="H88" s="20"/>
      <c r="I88" s="20"/>
      <c r="J88" s="20"/>
      <c r="K88" s="20"/>
      <c r="L88" s="20"/>
      <c r="M88" s="20"/>
      <c r="N88" s="20"/>
      <c r="O88" s="20"/>
      <c r="P88" s="20"/>
      <c r="Q88" s="20"/>
      <c r="R88" s="20"/>
      <c r="S88" s="34"/>
    </row>
    <row r="89" spans="1:19" x14ac:dyDescent="0.2">
      <c r="A89" s="28" t="s">
        <v>122</v>
      </c>
      <c r="B89" s="10" t="s">
        <v>123</v>
      </c>
      <c r="C89" s="175">
        <v>0</v>
      </c>
      <c r="D89" s="176">
        <v>0</v>
      </c>
      <c r="E89" s="176">
        <v>0</v>
      </c>
      <c r="F89" s="176">
        <v>0</v>
      </c>
      <c r="G89" s="36" t="s">
        <v>124</v>
      </c>
      <c r="H89" s="20"/>
      <c r="I89" s="20"/>
      <c r="J89" s="20"/>
      <c r="K89" s="20"/>
      <c r="L89" s="20"/>
      <c r="M89" s="20"/>
      <c r="N89" s="20"/>
      <c r="O89" s="20"/>
      <c r="P89" s="20"/>
      <c r="Q89" s="20"/>
      <c r="R89" s="20"/>
      <c r="S89" s="34"/>
    </row>
    <row r="90" spans="1:19" x14ac:dyDescent="0.2">
      <c r="A90" s="28" t="s">
        <v>125</v>
      </c>
      <c r="B90" s="10" t="s">
        <v>126</v>
      </c>
      <c r="C90" s="175">
        <v>0</v>
      </c>
      <c r="D90" s="176">
        <v>0</v>
      </c>
      <c r="E90" s="176">
        <v>0</v>
      </c>
      <c r="F90" s="176">
        <v>0</v>
      </c>
      <c r="G90" s="36" t="s">
        <v>124</v>
      </c>
      <c r="H90" s="20"/>
      <c r="I90" s="20"/>
      <c r="J90" s="20"/>
      <c r="K90" s="20"/>
      <c r="L90" s="20"/>
      <c r="M90" s="20"/>
      <c r="N90" s="20"/>
      <c r="O90" s="20"/>
      <c r="P90" s="20"/>
      <c r="Q90" s="20"/>
      <c r="R90" s="20"/>
      <c r="S90" s="34"/>
    </row>
    <row r="91" spans="1:19" x14ac:dyDescent="0.2">
      <c r="A91" s="28" t="s">
        <v>127</v>
      </c>
      <c r="B91" s="10" t="s">
        <v>128</v>
      </c>
      <c r="C91" s="175">
        <v>0</v>
      </c>
      <c r="D91" s="176">
        <v>0</v>
      </c>
      <c r="E91" s="176">
        <v>0</v>
      </c>
      <c r="F91" s="176">
        <v>0</v>
      </c>
      <c r="G91" s="36" t="s">
        <v>124</v>
      </c>
      <c r="H91" s="20"/>
      <c r="I91" s="20"/>
      <c r="J91" s="20"/>
      <c r="K91" s="20"/>
      <c r="L91" s="20"/>
      <c r="M91" s="20"/>
      <c r="N91" s="20"/>
      <c r="O91" s="20"/>
      <c r="P91" s="20"/>
      <c r="Q91" s="20"/>
      <c r="R91" s="20"/>
      <c r="S91" s="34"/>
    </row>
    <row r="92" spans="1:19" x14ac:dyDescent="0.2">
      <c r="A92" s="28" t="s">
        <v>129</v>
      </c>
      <c r="B92" s="10" t="s">
        <v>130</v>
      </c>
      <c r="C92" s="175">
        <v>0</v>
      </c>
      <c r="D92" s="176">
        <v>0</v>
      </c>
      <c r="E92" s="176">
        <v>0</v>
      </c>
      <c r="F92" s="176">
        <v>0</v>
      </c>
      <c r="G92" s="36" t="s">
        <v>124</v>
      </c>
      <c r="H92" s="20"/>
      <c r="I92" s="20"/>
      <c r="J92" s="20"/>
      <c r="K92" s="20"/>
      <c r="L92" s="20"/>
      <c r="M92" s="20"/>
      <c r="N92" s="20"/>
      <c r="O92" s="20"/>
      <c r="P92" s="20"/>
      <c r="Q92" s="20"/>
      <c r="R92" s="20"/>
      <c r="S92" s="34"/>
    </row>
    <row r="93" spans="1:19" x14ac:dyDescent="0.2">
      <c r="A93" s="28" t="s">
        <v>131</v>
      </c>
      <c r="B93" s="10" t="s">
        <v>132</v>
      </c>
      <c r="C93" s="11">
        <f>SUM(C89:C92)</f>
        <v>0</v>
      </c>
      <c r="D93" s="11">
        <f>SUM(D89:D92)</f>
        <v>0</v>
      </c>
      <c r="E93" s="11">
        <f>SUM(E89:E92)</f>
        <v>0</v>
      </c>
      <c r="F93" s="11">
        <f>SUM(F89:F92)</f>
        <v>0</v>
      </c>
      <c r="G93" s="36"/>
      <c r="H93" s="20"/>
      <c r="I93" s="20"/>
      <c r="J93" s="20"/>
      <c r="K93" s="20"/>
      <c r="L93" s="20"/>
      <c r="M93" s="20"/>
      <c r="N93" s="20"/>
      <c r="O93" s="20"/>
      <c r="P93" s="20"/>
      <c r="Q93" s="20"/>
      <c r="R93" s="20"/>
      <c r="S93" s="34"/>
    </row>
    <row r="94" spans="1:19" x14ac:dyDescent="0.2">
      <c r="A94" s="28" t="s">
        <v>133</v>
      </c>
      <c r="B94" s="10" t="s">
        <v>134</v>
      </c>
      <c r="C94" s="11">
        <f>SUM($C$74:$L$74)</f>
        <v>0</v>
      </c>
      <c r="D94" s="11">
        <f t="shared" ref="D94:F94" si="11">SUM($C$74:$L$74)</f>
        <v>0</v>
      </c>
      <c r="E94" s="11">
        <f t="shared" si="11"/>
        <v>0</v>
      </c>
      <c r="F94" s="11">
        <f t="shared" si="11"/>
        <v>0</v>
      </c>
      <c r="G94" s="42"/>
      <c r="H94" s="20"/>
      <c r="I94" s="20"/>
      <c r="J94" s="20"/>
      <c r="K94" s="20"/>
      <c r="L94" s="20"/>
      <c r="M94" s="20"/>
      <c r="N94" s="20"/>
      <c r="O94" s="20"/>
      <c r="P94" s="20"/>
      <c r="Q94" s="20"/>
      <c r="R94" s="20"/>
      <c r="S94" s="34"/>
    </row>
    <row r="95" spans="1:19" x14ac:dyDescent="0.2">
      <c r="A95" s="26"/>
      <c r="B95" s="10"/>
      <c r="C95" s="19"/>
      <c r="D95" s="19"/>
      <c r="E95" s="19"/>
      <c r="F95" s="19"/>
      <c r="G95" s="20"/>
      <c r="H95" s="20"/>
      <c r="I95" s="20"/>
      <c r="J95" s="20"/>
      <c r="K95" s="20"/>
      <c r="L95" s="20"/>
      <c r="M95" s="20"/>
      <c r="N95" s="20"/>
      <c r="O95" s="20"/>
      <c r="P95" s="20"/>
      <c r="Q95" s="20"/>
      <c r="R95" s="20"/>
      <c r="S95" s="34"/>
    </row>
    <row r="96" spans="1:19" s="20" customFormat="1" x14ac:dyDescent="0.2">
      <c r="A96" s="26"/>
      <c r="B96" s="10"/>
      <c r="C96" s="19"/>
      <c r="D96" s="19"/>
      <c r="E96" s="19"/>
      <c r="F96" s="19"/>
      <c r="S96" s="34"/>
    </row>
    <row r="97" spans="1:19" ht="13.5" thickBot="1" x14ac:dyDescent="0.25">
      <c r="A97" s="39"/>
      <c r="B97" s="33"/>
      <c r="C97" s="40"/>
      <c r="D97" s="40"/>
      <c r="E97" s="40"/>
      <c r="F97" s="40"/>
      <c r="G97" s="37"/>
      <c r="H97" s="37"/>
      <c r="I97" s="37"/>
      <c r="J97" s="37"/>
      <c r="K97" s="37"/>
      <c r="L97" s="37"/>
      <c r="M97" s="37"/>
      <c r="N97" s="37"/>
      <c r="O97" s="37"/>
      <c r="P97" s="37"/>
      <c r="Q97" s="37"/>
      <c r="R97" s="37"/>
      <c r="S97" s="38"/>
    </row>
    <row r="98" spans="1:19" x14ac:dyDescent="0.2">
      <c r="A98" s="22"/>
      <c r="B98" s="23" t="s">
        <v>135</v>
      </c>
      <c r="C98" s="24"/>
      <c r="D98" s="24"/>
      <c r="E98" s="24"/>
      <c r="F98" s="24"/>
      <c r="G98" s="25"/>
      <c r="H98" s="25"/>
      <c r="I98" s="25"/>
      <c r="J98" s="25"/>
      <c r="K98" s="25"/>
      <c r="L98" s="25"/>
      <c r="M98" s="25"/>
      <c r="N98" s="25"/>
      <c r="O98" s="25"/>
      <c r="P98" s="25"/>
      <c r="Q98" s="25"/>
      <c r="R98" s="25"/>
      <c r="S98" s="35"/>
    </row>
    <row r="99" spans="1:19" x14ac:dyDescent="0.2">
      <c r="A99" s="26"/>
      <c r="B99" s="10"/>
      <c r="C99" s="19"/>
      <c r="D99" s="19"/>
      <c r="E99" s="19"/>
      <c r="F99" s="19"/>
      <c r="G99" s="20"/>
      <c r="H99" s="20"/>
      <c r="I99" s="20"/>
      <c r="J99" s="20"/>
      <c r="K99" s="20"/>
      <c r="L99" s="20"/>
      <c r="M99" s="20"/>
      <c r="N99" s="20"/>
      <c r="O99" s="20"/>
      <c r="P99" s="20"/>
      <c r="Q99" s="20"/>
      <c r="R99" s="20"/>
      <c r="S99" s="34"/>
    </row>
    <row r="100" spans="1:19" x14ac:dyDescent="0.2">
      <c r="A100" s="26"/>
      <c r="B100" s="10"/>
      <c r="C100" s="11">
        <v>1</v>
      </c>
      <c r="D100" s="12">
        <v>2</v>
      </c>
      <c r="E100" s="12">
        <v>3</v>
      </c>
      <c r="F100" s="12">
        <v>4</v>
      </c>
      <c r="G100" s="12">
        <v>5</v>
      </c>
      <c r="H100" s="12">
        <v>6</v>
      </c>
      <c r="I100" s="12">
        <v>7</v>
      </c>
      <c r="J100" s="12">
        <v>8</v>
      </c>
      <c r="K100" s="12">
        <v>9</v>
      </c>
      <c r="L100" s="12">
        <v>10</v>
      </c>
      <c r="M100" s="20"/>
      <c r="N100" s="20"/>
      <c r="O100" s="20"/>
      <c r="P100" s="20"/>
      <c r="Q100" s="20"/>
      <c r="R100" s="20"/>
      <c r="S100" s="34"/>
    </row>
    <row r="101" spans="1:19" x14ac:dyDescent="0.2">
      <c r="A101" s="26"/>
      <c r="B101" s="10"/>
      <c r="C101" s="11">
        <f>C19</f>
        <v>0</v>
      </c>
      <c r="D101" s="12">
        <f t="shared" ref="D101:L101" si="12">D19</f>
        <v>0</v>
      </c>
      <c r="E101" s="12">
        <f>E19</f>
        <v>0</v>
      </c>
      <c r="F101" s="12">
        <f t="shared" si="12"/>
        <v>0</v>
      </c>
      <c r="G101" s="12">
        <f t="shared" si="12"/>
        <v>0</v>
      </c>
      <c r="H101" s="12">
        <f t="shared" si="12"/>
        <v>0</v>
      </c>
      <c r="I101" s="12">
        <f t="shared" si="12"/>
        <v>0</v>
      </c>
      <c r="J101" s="12">
        <f t="shared" si="12"/>
        <v>0</v>
      </c>
      <c r="K101" s="12">
        <f t="shared" si="12"/>
        <v>0</v>
      </c>
      <c r="L101" s="12">
        <f t="shared" si="12"/>
        <v>0</v>
      </c>
      <c r="M101" s="20"/>
      <c r="N101" s="20"/>
      <c r="O101" s="20"/>
      <c r="P101" s="20"/>
      <c r="Q101" s="20"/>
      <c r="R101" s="20"/>
      <c r="S101" s="34"/>
    </row>
    <row r="102" spans="1:19" x14ac:dyDescent="0.2">
      <c r="A102" s="28" t="s">
        <v>76</v>
      </c>
      <c r="B102" s="10" t="s">
        <v>136</v>
      </c>
      <c r="C102" s="80">
        <f>VLOOKUP(C101,'End of life data '!$A$5:$B$18,2,FALSE)</f>
        <v>0</v>
      </c>
      <c r="D102" s="81">
        <f>VLOOKUP(D101,'End of life data '!$A$5:$B$18,2,FALSE)</f>
        <v>0</v>
      </c>
      <c r="E102" s="81">
        <f>VLOOKUP(E101,'End of life data '!$A$5:$B$18,2,FALSE)</f>
        <v>0</v>
      </c>
      <c r="F102" s="81">
        <f>VLOOKUP(F101,'End of life data '!$A$5:$B$18,2,FALSE)</f>
        <v>0</v>
      </c>
      <c r="G102" s="81">
        <f>VLOOKUP(G101,'End of life data '!$A$5:$B$18,2,FALSE)</f>
        <v>0</v>
      </c>
      <c r="H102" s="81">
        <f>VLOOKUP(H101,'End of life data '!$A$5:$B$18,2,FALSE)</f>
        <v>0</v>
      </c>
      <c r="I102" s="81">
        <f>VLOOKUP(I101,'End of life data '!$A$5:$B$18,2,FALSE)</f>
        <v>0</v>
      </c>
      <c r="J102" s="81">
        <f>VLOOKUP(J101,'End of life data '!$A$5:$B$18,2,FALSE)</f>
        <v>0</v>
      </c>
      <c r="K102" s="81">
        <f>VLOOKUP(K101,'End of life data '!$A$5:$B$18,2,FALSE)</f>
        <v>0</v>
      </c>
      <c r="L102" s="81">
        <f>VLOOKUP(L101,'End of life data '!$A$5:$B$18,2,FALSE)</f>
        <v>0</v>
      </c>
      <c r="M102" s="20"/>
      <c r="N102" s="20"/>
      <c r="O102" s="20"/>
      <c r="P102" s="20"/>
      <c r="Q102" s="20"/>
      <c r="R102" s="20"/>
      <c r="S102" s="34"/>
    </row>
    <row r="103" spans="1:19" hidden="1" x14ac:dyDescent="0.2">
      <c r="A103" s="28" t="s">
        <v>137</v>
      </c>
      <c r="B103" s="10" t="s">
        <v>138</v>
      </c>
      <c r="C103" s="19"/>
      <c r="D103" s="19"/>
      <c r="E103" s="19"/>
      <c r="F103" s="19"/>
      <c r="G103" s="20"/>
      <c r="H103" s="20"/>
      <c r="I103" s="20"/>
      <c r="J103" s="20"/>
      <c r="K103" s="20"/>
      <c r="L103" s="20"/>
      <c r="M103" s="20"/>
      <c r="N103" s="20"/>
      <c r="O103" s="20"/>
      <c r="P103" s="20"/>
      <c r="Q103" s="20"/>
      <c r="R103" s="20"/>
      <c r="S103" s="34"/>
    </row>
    <row r="104" spans="1:19" hidden="1" x14ac:dyDescent="0.2">
      <c r="A104" s="28" t="s">
        <v>139</v>
      </c>
      <c r="B104" s="10" t="s">
        <v>140</v>
      </c>
      <c r="C104" s="19"/>
      <c r="D104" s="19"/>
      <c r="E104" s="19"/>
      <c r="F104" s="19"/>
      <c r="G104" s="20"/>
      <c r="H104" s="20"/>
      <c r="I104" s="20"/>
      <c r="J104" s="20"/>
      <c r="K104" s="20"/>
      <c r="L104" s="20"/>
      <c r="M104" s="20"/>
      <c r="N104" s="20"/>
      <c r="O104" s="20"/>
      <c r="P104" s="20"/>
      <c r="Q104" s="20"/>
      <c r="R104" s="20"/>
      <c r="S104" s="34"/>
    </row>
    <row r="105" spans="1:19" hidden="1" x14ac:dyDescent="0.2">
      <c r="A105" s="28" t="s">
        <v>141</v>
      </c>
      <c r="B105" s="10" t="s">
        <v>142</v>
      </c>
      <c r="C105" s="19"/>
      <c r="D105" s="19"/>
      <c r="E105" s="19"/>
      <c r="F105" s="19"/>
      <c r="G105" s="20"/>
      <c r="H105" s="20"/>
      <c r="I105" s="20"/>
      <c r="J105" s="20"/>
      <c r="K105" s="20"/>
      <c r="L105" s="20"/>
      <c r="M105" s="20"/>
      <c r="N105" s="20"/>
      <c r="O105" s="20"/>
      <c r="P105" s="20"/>
      <c r="Q105" s="20"/>
      <c r="R105" s="20"/>
      <c r="S105" s="34"/>
    </row>
    <row r="106" spans="1:19" hidden="1" x14ac:dyDescent="0.2">
      <c r="A106" s="28" t="s">
        <v>143</v>
      </c>
      <c r="B106" s="10" t="s">
        <v>144</v>
      </c>
      <c r="C106" s="19"/>
      <c r="D106" s="19"/>
      <c r="E106" s="19"/>
      <c r="F106" s="19"/>
      <c r="G106" s="20"/>
      <c r="H106" s="20"/>
      <c r="I106" s="20"/>
      <c r="J106" s="20"/>
      <c r="K106" s="20"/>
      <c r="L106" s="20"/>
      <c r="M106" s="20"/>
      <c r="N106" s="20"/>
      <c r="O106" s="20"/>
      <c r="P106" s="20"/>
      <c r="Q106" s="20"/>
      <c r="R106" s="20"/>
      <c r="S106" s="34"/>
    </row>
    <row r="107" spans="1:19" s="20" customFormat="1" ht="14.65" customHeight="1" x14ac:dyDescent="0.2">
      <c r="A107" s="26"/>
      <c r="B107" s="10"/>
      <c r="C107" s="163">
        <f>(IFERROR((C27*C102)/$C$119,0)*100)</f>
        <v>0</v>
      </c>
      <c r="D107" s="163">
        <f t="shared" ref="D107:L107" si="13">(IFERROR((D27*D102)/$C$119,0)*100)</f>
        <v>0</v>
      </c>
      <c r="E107" s="163">
        <f t="shared" si="13"/>
        <v>0</v>
      </c>
      <c r="F107" s="163">
        <f t="shared" si="13"/>
        <v>0</v>
      </c>
      <c r="G107" s="163">
        <f t="shared" si="13"/>
        <v>0</v>
      </c>
      <c r="H107" s="163">
        <f t="shared" si="13"/>
        <v>0</v>
      </c>
      <c r="I107" s="163">
        <f t="shared" si="13"/>
        <v>0</v>
      </c>
      <c r="J107" s="163">
        <f t="shared" si="13"/>
        <v>0</v>
      </c>
      <c r="K107" s="163">
        <f t="shared" si="13"/>
        <v>0</v>
      </c>
      <c r="L107" s="163">
        <f t="shared" si="13"/>
        <v>0</v>
      </c>
      <c r="S107" s="34"/>
    </row>
    <row r="108" spans="1:19" s="20" customFormat="1" x14ac:dyDescent="0.2">
      <c r="A108" s="26"/>
      <c r="B108" s="10" t="s">
        <v>145</v>
      </c>
      <c r="C108" s="12">
        <f>C$102*C$27</f>
        <v>0</v>
      </c>
      <c r="D108" s="12">
        <f t="shared" ref="D108:L108" si="14">D$102*D$27</f>
        <v>0</v>
      </c>
      <c r="E108" s="12">
        <f t="shared" si="14"/>
        <v>0</v>
      </c>
      <c r="F108" s="12">
        <f t="shared" si="14"/>
        <v>0</v>
      </c>
      <c r="G108" s="12">
        <f t="shared" si="14"/>
        <v>0</v>
      </c>
      <c r="H108" s="12">
        <f t="shared" si="14"/>
        <v>0</v>
      </c>
      <c r="I108" s="12">
        <f t="shared" si="14"/>
        <v>0</v>
      </c>
      <c r="J108" s="12">
        <f t="shared" si="14"/>
        <v>0</v>
      </c>
      <c r="K108" s="12">
        <f t="shared" si="14"/>
        <v>0</v>
      </c>
      <c r="L108" s="12">
        <f t="shared" si="14"/>
        <v>0</v>
      </c>
      <c r="S108" s="34"/>
    </row>
    <row r="109" spans="1:19" ht="13.5" thickBot="1" x14ac:dyDescent="0.25">
      <c r="A109" s="39"/>
      <c r="B109" s="33"/>
      <c r="C109" s="40"/>
      <c r="D109" s="40"/>
      <c r="E109" s="40"/>
      <c r="F109" s="40"/>
      <c r="G109" s="37"/>
      <c r="H109" s="37"/>
      <c r="I109" s="37"/>
      <c r="J109" s="37"/>
      <c r="K109" s="37"/>
      <c r="L109" s="37"/>
      <c r="M109" s="37"/>
      <c r="N109" s="37"/>
      <c r="O109" s="37"/>
      <c r="P109" s="37"/>
      <c r="Q109" s="37"/>
      <c r="R109" s="37"/>
      <c r="S109" s="38"/>
    </row>
    <row r="110" spans="1:19" x14ac:dyDescent="0.2">
      <c r="A110" s="22"/>
      <c r="B110" s="23" t="s">
        <v>173</v>
      </c>
      <c r="C110" s="24"/>
      <c r="D110" s="24"/>
      <c r="E110" s="24"/>
      <c r="F110" s="24"/>
      <c r="G110" s="25"/>
      <c r="H110" s="25"/>
      <c r="I110" s="25"/>
      <c r="J110" s="25"/>
      <c r="K110" s="25"/>
      <c r="L110" s="25"/>
      <c r="M110" s="25"/>
      <c r="N110" s="25"/>
      <c r="O110" s="25"/>
      <c r="P110" s="25"/>
      <c r="Q110" s="25"/>
      <c r="R110" s="25"/>
      <c r="S110" s="35"/>
    </row>
    <row r="111" spans="1:19" x14ac:dyDescent="0.2">
      <c r="A111" s="26"/>
      <c r="B111" s="10"/>
      <c r="C111" s="19"/>
      <c r="D111" s="19"/>
      <c r="E111" s="19"/>
      <c r="F111" s="19"/>
      <c r="G111" s="20"/>
      <c r="H111" s="20"/>
      <c r="I111" s="20"/>
      <c r="J111" s="20"/>
      <c r="K111" s="20"/>
      <c r="L111" s="20"/>
      <c r="M111" s="20"/>
      <c r="N111" s="20"/>
      <c r="O111" s="20"/>
      <c r="P111" s="20"/>
      <c r="Q111" s="20"/>
      <c r="R111" s="20"/>
      <c r="S111" s="34"/>
    </row>
    <row r="112" spans="1:19" ht="13.15" customHeight="1" x14ac:dyDescent="0.2">
      <c r="A112" s="43"/>
      <c r="B112" s="15" t="s">
        <v>147</v>
      </c>
      <c r="C112" s="51" t="s">
        <v>148</v>
      </c>
      <c r="D112" s="19"/>
      <c r="E112" s="49"/>
      <c r="F112" s="47"/>
      <c r="G112" s="47"/>
      <c r="H112" s="47"/>
      <c r="I112" s="47"/>
      <c r="J112" s="47"/>
      <c r="K112" s="47"/>
      <c r="L112" s="47"/>
      <c r="M112" s="47"/>
      <c r="N112" s="47"/>
      <c r="O112" s="20"/>
      <c r="P112" s="20"/>
      <c r="Q112" s="20"/>
      <c r="R112" s="20"/>
      <c r="S112" s="34"/>
    </row>
    <row r="113" spans="1:19" ht="12.4" customHeight="1" x14ac:dyDescent="0.2">
      <c r="A113" s="28" t="s">
        <v>149</v>
      </c>
      <c r="B113" s="10" t="s">
        <v>150</v>
      </c>
      <c r="C113" s="81">
        <f>($C$27*$C$25)+($D$27*$D$25)+($E$27*$E$25)+($F$27*$F$25)+($G$27*$G$25)+($H$27*$H$25)+($I$27*$I$25)+($J$27*$J$25)+($K$27*$K$25)+($L$27*$L$25)</f>
        <v>0</v>
      </c>
      <c r="D113" s="19"/>
      <c r="E113" s="47"/>
      <c r="F113" s="47"/>
      <c r="G113" s="47"/>
      <c r="H113" s="47"/>
      <c r="I113" s="47"/>
      <c r="J113" s="47"/>
      <c r="K113" s="47"/>
      <c r="L113" s="47"/>
      <c r="M113" s="47"/>
      <c r="N113" s="47"/>
      <c r="O113" s="20"/>
      <c r="P113" s="20"/>
      <c r="Q113" s="20"/>
      <c r="R113" s="20"/>
      <c r="S113" s="34"/>
    </row>
    <row r="114" spans="1:19" ht="12.4" customHeight="1" x14ac:dyDescent="0.2">
      <c r="A114" s="28" t="s">
        <v>151</v>
      </c>
      <c r="B114" s="10" t="s">
        <v>152</v>
      </c>
      <c r="C114" s="81">
        <f>($C$44*$C$42)+($C$55*$C$53)+($C$66*$C$64)+($D$44*$D$42)+($D$55*$D$53)+($D$66*$D$64)+($E$44*$E$42)+($E$55*$E$53)+($E$66*$E$64)+($F$44*$F$42)+($F$55*$F$53)+($F$66*$F$64)+($G$44*$G$42)+($G$55*$G$53)+($G$66*$G$64)+($H$44*$H$42)+($H$55*$H$53)+($H$66*$H$64)+($I$44*$I$42)+($I$55*$I$53)+($I$66*$I$64)+($J$44*$J$42)+($J$55*$J$53)+($J$66*$J$64)+($K$44*$K$42)+($K$55*$K$53)+($K$66*$K$64)+($L$44*$L$42)+($L$55*$L$53)+($L$66*$L$64)</f>
        <v>0</v>
      </c>
      <c r="D114" s="19"/>
      <c r="E114" s="47"/>
      <c r="F114" s="47"/>
      <c r="G114" s="47"/>
      <c r="H114" s="47"/>
      <c r="I114" s="47"/>
      <c r="J114" s="47"/>
      <c r="K114" s="47"/>
      <c r="L114" s="47"/>
      <c r="M114" s="47"/>
      <c r="N114" s="47"/>
      <c r="O114" s="20"/>
      <c r="P114" s="20"/>
      <c r="Q114" s="20"/>
      <c r="R114" s="20"/>
      <c r="S114" s="34"/>
    </row>
    <row r="115" spans="1:19" ht="12.4" customHeight="1" x14ac:dyDescent="0.2">
      <c r="A115" s="28" t="s">
        <v>153</v>
      </c>
      <c r="B115" s="10" t="s">
        <v>154</v>
      </c>
      <c r="C115" s="81">
        <f>SUM(C85:L85)</f>
        <v>0</v>
      </c>
      <c r="D115" s="44"/>
      <c r="E115" s="47"/>
      <c r="F115" s="47"/>
      <c r="G115" s="47"/>
      <c r="H115" s="47"/>
      <c r="I115" s="47"/>
      <c r="J115" s="47"/>
      <c r="K115" s="47"/>
      <c r="L115" s="47"/>
      <c r="M115" s="47"/>
      <c r="N115" s="47"/>
      <c r="O115" s="20"/>
      <c r="P115" s="20"/>
      <c r="Q115" s="20"/>
      <c r="R115" s="20"/>
      <c r="S115" s="34"/>
    </row>
    <row r="116" spans="1:19" ht="12.4" customHeight="1" x14ac:dyDescent="0.2">
      <c r="A116" s="28" t="s">
        <v>155</v>
      </c>
      <c r="B116" s="10" t="s">
        <v>156</v>
      </c>
      <c r="C116" s="81">
        <f>((C94*'Transport data'!$B$5*(C89+C90+C91+C92))+(D94*'Transport data'!$B$6*(D89+D90+D91+D92))+(E94*'Transport data'!$B$7*(E89+E90+E91+E92))+('Spec 2'!F94*'Transport data'!$B$8*(F89+F90+F91+F92)))/1000</f>
        <v>0</v>
      </c>
      <c r="D116" s="44"/>
      <c r="E116" s="47"/>
      <c r="F116" s="47"/>
      <c r="G116" s="47"/>
      <c r="H116" s="47"/>
      <c r="I116" s="47"/>
      <c r="J116" s="47"/>
      <c r="K116" s="47"/>
      <c r="L116" s="47"/>
      <c r="M116" s="47"/>
      <c r="N116" s="47"/>
      <c r="O116" s="20"/>
      <c r="P116" s="20"/>
      <c r="Q116" s="20"/>
      <c r="R116" s="20"/>
      <c r="S116" s="34"/>
    </row>
    <row r="117" spans="1:19" ht="12.4" customHeight="1" x14ac:dyDescent="0.2">
      <c r="A117" s="28" t="s">
        <v>157</v>
      </c>
      <c r="B117" s="10" t="s">
        <v>158</v>
      </c>
      <c r="C117" s="81">
        <f>SUM(C108:L108)</f>
        <v>0</v>
      </c>
      <c r="D117" s="19"/>
      <c r="E117" s="47"/>
      <c r="F117" s="47"/>
      <c r="G117" s="47"/>
      <c r="H117" s="47"/>
      <c r="I117" s="47"/>
      <c r="J117" s="47"/>
      <c r="K117" s="47"/>
      <c r="L117" s="47"/>
      <c r="M117" s="47"/>
      <c r="N117" s="47"/>
      <c r="O117" s="20"/>
      <c r="P117" s="20"/>
      <c r="Q117" s="20"/>
      <c r="R117" s="20"/>
      <c r="S117" s="34"/>
    </row>
    <row r="118" spans="1:19" ht="12.4" customHeight="1" x14ac:dyDescent="0.2">
      <c r="A118" s="28"/>
      <c r="B118" s="10"/>
      <c r="C118" s="81"/>
      <c r="D118" s="19"/>
      <c r="E118" s="47"/>
      <c r="F118" s="47"/>
      <c r="G118" s="47"/>
      <c r="H118" s="47"/>
      <c r="I118" s="47"/>
      <c r="J118" s="47"/>
      <c r="K118" s="47"/>
      <c r="L118" s="47"/>
      <c r="M118" s="47"/>
      <c r="N118" s="47"/>
      <c r="O118" s="20"/>
      <c r="P118" s="20"/>
      <c r="Q118" s="20"/>
      <c r="R118" s="20"/>
      <c r="S118" s="34"/>
    </row>
    <row r="119" spans="1:19" x14ac:dyDescent="0.2">
      <c r="A119" s="28"/>
      <c r="B119" s="16" t="s">
        <v>159</v>
      </c>
      <c r="C119" s="88">
        <f>SUM(C113:C117)</f>
        <v>0</v>
      </c>
      <c r="D119" s="19"/>
      <c r="E119" s="47"/>
      <c r="F119" s="47"/>
      <c r="G119" s="47"/>
      <c r="H119" s="47"/>
      <c r="I119" s="47"/>
      <c r="J119" s="47"/>
      <c r="K119" s="47"/>
      <c r="L119" s="47"/>
      <c r="M119" s="47"/>
      <c r="N119" s="47"/>
      <c r="O119" s="20"/>
      <c r="P119" s="20"/>
      <c r="Q119" s="20"/>
      <c r="R119" s="20"/>
      <c r="S119" s="34"/>
    </row>
    <row r="120" spans="1:19" s="20" customFormat="1" ht="12.4" customHeight="1" x14ac:dyDescent="0.2">
      <c r="A120" s="26"/>
      <c r="C120" s="19"/>
      <c r="D120" s="19"/>
      <c r="E120" s="47"/>
      <c r="F120" s="47"/>
      <c r="G120" s="47"/>
      <c r="H120" s="47"/>
      <c r="I120" s="47"/>
      <c r="J120" s="47"/>
      <c r="K120" s="47"/>
      <c r="L120" s="47"/>
      <c r="M120" s="47"/>
      <c r="N120" s="47"/>
      <c r="S120" s="34"/>
    </row>
    <row r="121" spans="1:19" s="20" customFormat="1" ht="12.4" customHeight="1" x14ac:dyDescent="0.2">
      <c r="A121" s="26"/>
      <c r="C121" s="44"/>
      <c r="D121" s="19"/>
      <c r="E121" s="47"/>
      <c r="F121" s="47"/>
      <c r="G121" s="47"/>
      <c r="H121" s="47"/>
      <c r="I121" s="47"/>
      <c r="J121" s="47"/>
      <c r="K121" s="47"/>
      <c r="L121" s="47"/>
      <c r="M121" s="47"/>
      <c r="N121" s="47"/>
      <c r="S121" s="34"/>
    </row>
    <row r="122" spans="1:19" x14ac:dyDescent="0.2">
      <c r="A122" s="45"/>
      <c r="B122" s="15" t="s">
        <v>147</v>
      </c>
      <c r="C122" s="89" t="s">
        <v>160</v>
      </c>
      <c r="D122" s="19"/>
      <c r="E122" s="47"/>
      <c r="F122" s="47"/>
      <c r="G122" s="47"/>
      <c r="H122" s="47"/>
      <c r="I122" s="47"/>
      <c r="J122" s="47"/>
      <c r="K122" s="47"/>
      <c r="L122" s="47"/>
      <c r="M122" s="47"/>
      <c r="N122" s="47"/>
      <c r="O122" s="20"/>
      <c r="P122" s="20"/>
      <c r="Q122" s="20"/>
      <c r="R122" s="20"/>
      <c r="S122" s="34"/>
    </row>
    <row r="123" spans="1:19" ht="12.4" customHeight="1" x14ac:dyDescent="0.2">
      <c r="A123" s="28" t="s">
        <v>161</v>
      </c>
      <c r="B123" s="17" t="s">
        <v>162</v>
      </c>
      <c r="C123" s="119">
        <f>(IFERROR(C113/$C$119,0))</f>
        <v>0</v>
      </c>
      <c r="D123" s="44"/>
      <c r="E123" s="47"/>
      <c r="F123" s="47"/>
      <c r="G123" s="47"/>
      <c r="H123" s="47"/>
      <c r="I123" s="47"/>
      <c r="J123" s="47"/>
      <c r="K123" s="47"/>
      <c r="L123" s="47"/>
      <c r="M123" s="47"/>
      <c r="N123" s="47"/>
      <c r="O123" s="20"/>
      <c r="P123" s="20"/>
      <c r="Q123" s="20"/>
      <c r="R123" s="20"/>
      <c r="S123" s="34"/>
    </row>
    <row r="124" spans="1:19" ht="12.4" customHeight="1" x14ac:dyDescent="0.2">
      <c r="A124" s="28" t="s">
        <v>163</v>
      </c>
      <c r="B124" s="17" t="s">
        <v>152</v>
      </c>
      <c r="C124" s="119">
        <f>(IFERROR(C114/$C$119,0))</f>
        <v>0</v>
      </c>
      <c r="D124" s="19"/>
      <c r="E124" s="47"/>
      <c r="F124" s="47"/>
      <c r="G124" s="47"/>
      <c r="H124" s="47"/>
      <c r="I124" s="47"/>
      <c r="J124" s="47"/>
      <c r="K124" s="47"/>
      <c r="L124" s="47"/>
      <c r="M124" s="47"/>
      <c r="N124" s="47"/>
      <c r="O124" s="20"/>
      <c r="P124" s="20"/>
      <c r="Q124" s="20"/>
      <c r="R124" s="20"/>
      <c r="S124" s="34"/>
    </row>
    <row r="125" spans="1:19" ht="12.4" customHeight="1" x14ac:dyDescent="0.2">
      <c r="A125" s="28" t="s">
        <v>164</v>
      </c>
      <c r="B125" s="17" t="s">
        <v>165</v>
      </c>
      <c r="C125" s="119">
        <f>(IFERROR((C115+C116)/$C$119,0))</f>
        <v>0</v>
      </c>
      <c r="D125" s="19"/>
      <c r="E125" s="47"/>
      <c r="F125" s="47"/>
      <c r="G125" s="47"/>
      <c r="H125" s="47"/>
      <c r="I125" s="47"/>
      <c r="J125" s="47"/>
      <c r="K125" s="47"/>
      <c r="L125" s="47"/>
      <c r="M125" s="47"/>
      <c r="N125" s="47"/>
      <c r="O125" s="20"/>
      <c r="P125" s="20"/>
      <c r="Q125" s="20"/>
      <c r="R125" s="20"/>
      <c r="S125" s="34"/>
    </row>
    <row r="126" spans="1:19" ht="12.4" customHeight="1" x14ac:dyDescent="0.2">
      <c r="A126" s="28" t="s">
        <v>166</v>
      </c>
      <c r="B126" s="17" t="s">
        <v>158</v>
      </c>
      <c r="C126" s="119">
        <f>(IFERROR(C117/$C$119,0))</f>
        <v>0</v>
      </c>
      <c r="D126" s="19"/>
      <c r="E126" s="47"/>
      <c r="F126" s="47"/>
      <c r="G126" s="47"/>
      <c r="H126" s="47"/>
      <c r="I126" s="47"/>
      <c r="J126" s="47"/>
      <c r="K126" s="47"/>
      <c r="L126" s="47"/>
      <c r="M126" s="47"/>
      <c r="N126" s="47"/>
      <c r="O126" s="20"/>
      <c r="P126" s="20"/>
      <c r="Q126" s="20"/>
      <c r="R126" s="20"/>
      <c r="S126" s="34"/>
    </row>
    <row r="127" spans="1:19" ht="12.4" customHeight="1" x14ac:dyDescent="0.2">
      <c r="A127" s="28"/>
      <c r="B127" s="10"/>
      <c r="C127" s="90"/>
      <c r="D127" s="19"/>
      <c r="E127" s="47"/>
      <c r="F127" s="47"/>
      <c r="G127" s="47"/>
      <c r="H127" s="47"/>
      <c r="I127" s="47"/>
      <c r="J127" s="47"/>
      <c r="K127" s="47"/>
      <c r="L127" s="47"/>
      <c r="M127" s="47"/>
      <c r="N127" s="47"/>
      <c r="O127" s="20"/>
      <c r="P127" s="20"/>
      <c r="Q127" s="20"/>
      <c r="R127" s="20"/>
      <c r="S127" s="34"/>
    </row>
    <row r="128" spans="1:19" x14ac:dyDescent="0.2">
      <c r="A128" s="28"/>
      <c r="B128" s="16" t="s">
        <v>159</v>
      </c>
      <c r="C128" s="91">
        <f>SUM(C123:C126)</f>
        <v>0</v>
      </c>
      <c r="D128" s="19"/>
      <c r="E128" s="47"/>
      <c r="F128" s="47"/>
      <c r="G128" s="47"/>
      <c r="H128" s="47"/>
      <c r="I128" s="47"/>
      <c r="J128" s="47"/>
      <c r="K128" s="47"/>
      <c r="L128" s="47"/>
      <c r="M128" s="47"/>
      <c r="N128" s="47"/>
      <c r="O128" s="20"/>
      <c r="P128" s="20"/>
      <c r="Q128" s="20"/>
      <c r="R128" s="20"/>
      <c r="S128" s="34"/>
    </row>
    <row r="129" spans="1:19" s="20" customFormat="1" ht="12.4" customHeight="1" x14ac:dyDescent="0.2">
      <c r="A129" s="26"/>
      <c r="C129" s="19"/>
      <c r="D129" s="19"/>
      <c r="E129" s="47"/>
      <c r="F129" s="47"/>
      <c r="G129" s="47"/>
      <c r="H129" s="47"/>
      <c r="I129" s="47"/>
      <c r="J129" s="47"/>
      <c r="K129" s="47"/>
      <c r="L129" s="47"/>
      <c r="M129" s="47"/>
      <c r="N129" s="47"/>
      <c r="S129" s="34"/>
    </row>
    <row r="130" spans="1:19" s="20" customFormat="1" ht="25.9" customHeight="1" thickBot="1" x14ac:dyDescent="0.25">
      <c r="A130" s="39"/>
      <c r="B130" s="37"/>
      <c r="C130" s="40"/>
      <c r="D130" s="40"/>
      <c r="E130" s="48"/>
      <c r="F130" s="48"/>
      <c r="G130" s="48"/>
      <c r="H130" s="48"/>
      <c r="I130" s="48"/>
      <c r="J130" s="48"/>
      <c r="K130" s="48"/>
      <c r="L130" s="48"/>
      <c r="M130" s="48"/>
      <c r="N130" s="48"/>
      <c r="O130" s="37"/>
      <c r="P130" s="37"/>
      <c r="Q130" s="37"/>
      <c r="R130" s="37"/>
      <c r="S130" s="38"/>
    </row>
    <row r="131" spans="1:19" s="20" customFormat="1" x14ac:dyDescent="0.2">
      <c r="A131" s="19"/>
      <c r="C131" s="19"/>
      <c r="D131" s="19"/>
      <c r="E131" s="19"/>
      <c r="F131" s="19"/>
    </row>
    <row r="132" spans="1:19" s="20" customFormat="1" x14ac:dyDescent="0.2">
      <c r="A132" s="19"/>
      <c r="C132" s="19"/>
      <c r="D132" s="19"/>
      <c r="E132" s="19"/>
      <c r="F132" s="19"/>
    </row>
    <row r="133" spans="1:19" s="20" customFormat="1" x14ac:dyDescent="0.2">
      <c r="A133" s="19"/>
      <c r="C133" s="19"/>
      <c r="D133" s="19"/>
      <c r="E133" s="19"/>
      <c r="F133" s="19"/>
    </row>
    <row r="134" spans="1:19" s="20" customFormat="1" x14ac:dyDescent="0.2">
      <c r="A134" s="19"/>
      <c r="C134" s="19"/>
      <c r="D134" s="19"/>
      <c r="E134" s="19"/>
      <c r="F134" s="19"/>
    </row>
    <row r="135" spans="1:19" s="20" customFormat="1" x14ac:dyDescent="0.2">
      <c r="A135" s="19"/>
      <c r="C135" s="19"/>
      <c r="D135" s="19"/>
      <c r="E135" s="19"/>
      <c r="F135" s="19"/>
    </row>
    <row r="136" spans="1:19" s="20" customFormat="1" x14ac:dyDescent="0.2">
      <c r="A136" s="19"/>
      <c r="C136" s="19"/>
      <c r="D136" s="19"/>
      <c r="E136" s="19"/>
      <c r="F136" s="19"/>
    </row>
    <row r="137" spans="1:19" s="20" customFormat="1" x14ac:dyDescent="0.2">
      <c r="A137" s="19"/>
      <c r="C137" s="19"/>
      <c r="D137" s="19"/>
      <c r="E137" s="19"/>
      <c r="F137" s="19"/>
    </row>
    <row r="138" spans="1:19" s="20" customFormat="1" x14ac:dyDescent="0.2">
      <c r="A138" s="19"/>
      <c r="C138" s="19"/>
      <c r="D138" s="19"/>
      <c r="E138" s="19"/>
      <c r="F138" s="19"/>
    </row>
    <row r="139" spans="1:19" s="20" customFormat="1" x14ac:dyDescent="0.2">
      <c r="A139" s="19"/>
      <c r="C139" s="19"/>
      <c r="D139" s="19"/>
      <c r="E139" s="19"/>
      <c r="F139" s="19"/>
    </row>
    <row r="140" spans="1:19" s="20" customFormat="1" x14ac:dyDescent="0.2">
      <c r="A140" s="19"/>
      <c r="C140" s="19"/>
      <c r="D140" s="19"/>
      <c r="E140" s="19"/>
      <c r="F140" s="19"/>
    </row>
    <row r="141" spans="1:19" s="20" customFormat="1" x14ac:dyDescent="0.2">
      <c r="A141" s="19"/>
      <c r="C141" s="19"/>
      <c r="D141" s="19"/>
      <c r="E141" s="19"/>
      <c r="F141" s="19"/>
    </row>
    <row r="142" spans="1:19" s="20" customFormat="1" x14ac:dyDescent="0.2">
      <c r="A142" s="19"/>
      <c r="C142" s="19"/>
      <c r="D142" s="19"/>
      <c r="E142" s="19"/>
      <c r="F142" s="19"/>
    </row>
  </sheetData>
  <sheetProtection algorithmName="SHA-512" hashValue="pMAEB2VEc345N4qn7x0ZHWH5e1gzl/ZVA1K57H1Fm8q3kqq1xCvXI0axPE2QTalu/jWFXvrAe6u9qsWdMQGuWQ==" saltValue="IuY3JdiMF8y3Kl4o3AKFaA==" spinCount="100000" sheet="1" objects="1" scenarios="1"/>
  <protectedRanges>
    <protectedRange sqref="C19:L22 C89:F92 C5:E7 C39:L39 C15:L16 C50:L50 C55:L57 C61:L61 C66:L68 C35:L36 C44:L46 C27:L28" name="Range1"/>
    <protectedRange sqref="C3:E4" name="Range1_1"/>
  </protectedRanges>
  <mergeCells count="9">
    <mergeCell ref="C9:F9"/>
    <mergeCell ref="C10:F10"/>
    <mergeCell ref="C86:H86"/>
    <mergeCell ref="C3:F3"/>
    <mergeCell ref="C4:F4"/>
    <mergeCell ref="C5:F5"/>
    <mergeCell ref="C6:F6"/>
    <mergeCell ref="C7:F7"/>
    <mergeCell ref="C8:F8"/>
  </mergeCells>
  <phoneticPr fontId="2"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DA664715-FDC0-4292-B95F-2BEEAEE25399}">
          <x14:formula1>
            <xm:f>'packaging data'!$A$5:$A$13</xm:f>
          </x14:formula1>
          <xm:sqref>C39:L39 C50:L50 C61:L61</xm:sqref>
        </x14:dataValidation>
        <x14:dataValidation type="list" allowBlank="1" showInputMessage="1" showErrorMessage="1" xr:uid="{15577FB4-4EFF-41CC-8A06-39255A04334B}">
          <x14:formula1>
            <xm:f>OFFSET(Lists!$B$3,1,MATCH(C$21,Lists!$C$3:$V$3,0),10,1)</xm:f>
          </x14:formula1>
          <xm:sqref>C22:L22</xm:sqref>
        </x14:dataValidation>
        <x14:dataValidation type="list" allowBlank="1" showInputMessage="1" showErrorMessage="1" xr:uid="{48854305-A913-46F0-9176-A3F5C832B984}">
          <x14:formula1>
            <xm:f>OFFSET(Lists!$B$3,1,MATCH(C$20,Lists!$C$3:$V$3,0),10,1)</xm:f>
          </x14:formula1>
          <xm:sqref>C21:L21</xm:sqref>
        </x14:dataValidation>
        <x14:dataValidation type="list" allowBlank="1" showInputMessage="1" showErrorMessage="1" xr:uid="{598EFF98-FA9E-475D-AA85-86CA3F52FD0E}">
          <x14:formula1>
            <xm:f>OFFSET(Lists!$B$3,1,MATCH(C$19,Lists!$C$3:$V$3,0),10,1)</xm:f>
          </x14:formula1>
          <xm:sqref>C20:L20</xm:sqref>
        </x14:dataValidation>
        <x14:dataValidation type="list" showInputMessage="1" showErrorMessage="1" xr:uid="{B51C268C-F493-4B4D-96B4-C559CE9A8AB4}">
          <x14:formula1>
            <xm:f>Lists!$B$3:$B$12</xm:f>
          </x14:formula1>
          <xm:sqref>C19:L19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DA614-1911-4582-849A-7305EFD7D039}">
  <sheetPr>
    <tabColor theme="4" tint="0.59999389629810485"/>
  </sheetPr>
  <dimension ref="A1:AE142"/>
  <sheetViews>
    <sheetView topLeftCell="A19" zoomScaleNormal="100" workbookViewId="0">
      <selection activeCell="C76" sqref="C76:L76"/>
    </sheetView>
  </sheetViews>
  <sheetFormatPr defaultColWidth="8.7109375" defaultRowHeight="12.75" x14ac:dyDescent="0.2"/>
  <cols>
    <col min="1" max="1" width="8.7109375" style="13"/>
    <col min="2" max="2" width="45" customWidth="1"/>
    <col min="3" max="3" width="28.7109375" style="13" customWidth="1"/>
    <col min="4" max="4" width="27.7109375" style="13" customWidth="1"/>
    <col min="5" max="6" width="19.28515625" style="13" customWidth="1"/>
    <col min="7" max="7" width="17.140625" customWidth="1"/>
    <col min="8" max="8" width="18.5703125" customWidth="1"/>
    <col min="9" max="9" width="17.85546875" customWidth="1"/>
    <col min="10" max="11" width="18.28515625" customWidth="1"/>
    <col min="12" max="12" width="20.140625" customWidth="1"/>
    <col min="20" max="31" width="8.7109375" style="20"/>
  </cols>
  <sheetData>
    <row r="1" spans="1:19" x14ac:dyDescent="0.2">
      <c r="A1" s="22"/>
      <c r="B1" s="14" t="s">
        <v>174</v>
      </c>
      <c r="C1" s="19"/>
      <c r="D1" s="19"/>
      <c r="E1" s="19"/>
      <c r="F1" s="19"/>
      <c r="G1" s="25"/>
      <c r="H1" s="25"/>
      <c r="I1" s="25"/>
      <c r="J1" s="25"/>
      <c r="K1" s="25"/>
      <c r="L1" s="25"/>
      <c r="M1" s="25"/>
      <c r="N1" s="25"/>
      <c r="O1" s="25"/>
      <c r="P1" s="25"/>
      <c r="Q1" s="25"/>
      <c r="R1" s="25"/>
      <c r="S1" s="35"/>
    </row>
    <row r="2" spans="1:19" x14ac:dyDescent="0.2">
      <c r="A2" s="26"/>
      <c r="B2" s="10" t="s">
        <v>50</v>
      </c>
      <c r="C2" s="19"/>
      <c r="D2" s="19"/>
      <c r="E2" s="19"/>
      <c r="F2" s="19"/>
      <c r="G2" s="20"/>
      <c r="H2" s="20"/>
      <c r="I2" s="20"/>
      <c r="J2" s="20"/>
      <c r="K2" s="20"/>
      <c r="L2" s="20"/>
      <c r="M2" s="20"/>
      <c r="N2" s="20"/>
      <c r="O2" s="20"/>
      <c r="P2" s="20"/>
      <c r="Q2" s="20"/>
      <c r="R2" s="20"/>
      <c r="S2" s="34"/>
    </row>
    <row r="3" spans="1:19" x14ac:dyDescent="0.2">
      <c r="A3" s="26"/>
      <c r="B3" s="10" t="s">
        <v>51</v>
      </c>
      <c r="C3" s="235" t="s">
        <v>175</v>
      </c>
      <c r="D3" s="236"/>
      <c r="E3" s="236"/>
      <c r="F3" s="236"/>
      <c r="G3" s="20"/>
      <c r="H3" s="20"/>
      <c r="I3" s="20"/>
      <c r="J3" s="20"/>
      <c r="K3" s="20"/>
      <c r="L3" s="20"/>
      <c r="M3" s="20"/>
      <c r="N3" s="20"/>
      <c r="O3" s="20"/>
      <c r="P3" s="20"/>
      <c r="Q3" s="20"/>
      <c r="R3" s="20"/>
      <c r="S3" s="34"/>
    </row>
    <row r="4" spans="1:19" x14ac:dyDescent="0.2">
      <c r="A4" s="26"/>
      <c r="B4" s="10" t="s">
        <v>52</v>
      </c>
      <c r="C4" s="235" t="s">
        <v>176</v>
      </c>
      <c r="D4" s="236"/>
      <c r="E4" s="236"/>
      <c r="F4" s="236"/>
      <c r="G4" s="20"/>
      <c r="H4" s="20"/>
      <c r="I4" s="20"/>
      <c r="J4" s="20"/>
      <c r="K4" s="20"/>
      <c r="L4" s="20"/>
      <c r="M4" s="20"/>
      <c r="N4" s="20"/>
      <c r="O4" s="20"/>
      <c r="P4" s="20"/>
      <c r="Q4" s="20"/>
      <c r="R4" s="20"/>
      <c r="S4" s="34"/>
    </row>
    <row r="5" spans="1:19" x14ac:dyDescent="0.2">
      <c r="A5" s="26"/>
      <c r="B5" s="10" t="s">
        <v>177</v>
      </c>
      <c r="C5" s="235"/>
      <c r="D5" s="236"/>
      <c r="E5" s="236"/>
      <c r="F5" s="236"/>
      <c r="G5" s="20"/>
      <c r="H5" s="20"/>
      <c r="I5" s="20"/>
      <c r="J5" s="20"/>
      <c r="K5" s="20"/>
      <c r="L5" s="20"/>
      <c r="M5" s="20"/>
      <c r="N5" s="20"/>
      <c r="O5" s="20"/>
      <c r="P5" s="20"/>
      <c r="Q5" s="20"/>
      <c r="R5" s="20"/>
      <c r="S5" s="34"/>
    </row>
    <row r="6" spans="1:19" x14ac:dyDescent="0.2">
      <c r="A6" s="26"/>
      <c r="B6" s="10" t="s">
        <v>54</v>
      </c>
      <c r="C6" s="235" t="s">
        <v>171</v>
      </c>
      <c r="D6" s="236"/>
      <c r="E6" s="236"/>
      <c r="F6" s="236"/>
      <c r="G6" s="20"/>
      <c r="H6" s="20"/>
      <c r="I6" s="20"/>
      <c r="J6" s="20"/>
      <c r="K6" s="20"/>
      <c r="L6" s="20"/>
      <c r="M6" s="20"/>
      <c r="N6" s="20"/>
      <c r="O6" s="20"/>
      <c r="P6" s="20"/>
      <c r="Q6" s="20"/>
      <c r="R6" s="20"/>
      <c r="S6" s="34"/>
    </row>
    <row r="7" spans="1:19" x14ac:dyDescent="0.2">
      <c r="A7" s="26"/>
      <c r="B7" s="10" t="s">
        <v>55</v>
      </c>
      <c r="C7" s="235"/>
      <c r="D7" s="236"/>
      <c r="E7" s="236"/>
      <c r="F7" s="236"/>
      <c r="G7" s="20"/>
      <c r="H7" s="20"/>
      <c r="I7" s="20"/>
      <c r="J7" s="20"/>
      <c r="K7" s="20"/>
      <c r="L7" s="20"/>
      <c r="M7" s="20"/>
      <c r="N7" s="20"/>
      <c r="O7" s="20"/>
      <c r="P7" s="20"/>
      <c r="Q7" s="20"/>
      <c r="R7" s="20"/>
      <c r="S7" s="34"/>
    </row>
    <row r="8" spans="1:19" x14ac:dyDescent="0.2">
      <c r="A8" s="26"/>
      <c r="B8" s="10" t="s">
        <v>56</v>
      </c>
      <c r="C8" s="237" cm="1">
        <f t="array" ref="C8">SUM(C27:L27)+SUM(C44:L44+C55:L55+C66:L66)</f>
        <v>0</v>
      </c>
      <c r="D8" s="238"/>
      <c r="E8" s="238"/>
      <c r="F8" s="238"/>
      <c r="G8" s="20"/>
      <c r="H8" s="20"/>
      <c r="I8" s="20"/>
      <c r="J8" s="20"/>
      <c r="K8" s="20"/>
      <c r="L8" s="20"/>
      <c r="M8" s="20"/>
      <c r="N8" s="20"/>
      <c r="O8" s="20"/>
      <c r="P8" s="20"/>
      <c r="Q8" s="20"/>
      <c r="R8" s="20"/>
      <c r="S8" s="34"/>
    </row>
    <row r="9" spans="1:19" x14ac:dyDescent="0.2">
      <c r="A9" s="26"/>
      <c r="B9" s="10" t="s">
        <v>57</v>
      </c>
      <c r="C9" s="239">
        <f>AVERAGE(C28:L28)</f>
        <v>0</v>
      </c>
      <c r="D9" s="240"/>
      <c r="E9" s="240"/>
      <c r="F9" s="240"/>
      <c r="G9" s="20"/>
      <c r="H9" s="20"/>
      <c r="I9" s="20"/>
      <c r="J9" s="20"/>
      <c r="K9" s="20"/>
      <c r="L9" s="20"/>
      <c r="M9" s="20"/>
      <c r="N9" s="20"/>
      <c r="O9" s="20"/>
      <c r="P9" s="20"/>
      <c r="Q9" s="20"/>
      <c r="R9" s="20"/>
      <c r="S9" s="34"/>
    </row>
    <row r="10" spans="1:19" x14ac:dyDescent="0.2">
      <c r="A10" s="26"/>
      <c r="B10" s="10" t="s">
        <v>58</v>
      </c>
      <c r="C10" s="237" cm="1">
        <f t="array" ref="C10">AVERAGE(C45:L45+C56:L56+C67:L67)</f>
        <v>0</v>
      </c>
      <c r="D10" s="238"/>
      <c r="E10" s="238"/>
      <c r="F10" s="238"/>
      <c r="G10" s="20"/>
      <c r="H10" s="20"/>
      <c r="I10" s="20"/>
      <c r="J10" s="20"/>
      <c r="K10" s="20"/>
      <c r="L10" s="20"/>
      <c r="M10" s="20"/>
      <c r="N10" s="20"/>
      <c r="O10" s="20"/>
      <c r="P10" s="20"/>
      <c r="Q10" s="20"/>
      <c r="R10" s="20"/>
      <c r="S10" s="34"/>
    </row>
    <row r="11" spans="1:19" x14ac:dyDescent="0.2">
      <c r="A11" s="26"/>
      <c r="B11" s="10"/>
      <c r="C11" s="19"/>
      <c r="D11" s="19"/>
      <c r="E11" s="19"/>
      <c r="F11" s="19"/>
      <c r="G11" s="20"/>
      <c r="H11" s="20"/>
      <c r="I11" s="20"/>
      <c r="J11" s="20"/>
      <c r="K11" s="20"/>
      <c r="L11" s="20"/>
      <c r="M11" s="20"/>
      <c r="N11" s="20"/>
      <c r="O11" s="20"/>
      <c r="P11" s="20"/>
      <c r="Q11" s="20"/>
      <c r="R11" s="20"/>
      <c r="S11" s="34"/>
    </row>
    <row r="12" spans="1:19" s="20" customFormat="1" ht="13.5" thickBot="1" x14ac:dyDescent="0.25">
      <c r="A12" s="26"/>
      <c r="B12" s="46"/>
      <c r="C12" s="19"/>
      <c r="D12" s="19"/>
      <c r="E12" s="19"/>
      <c r="F12" s="19"/>
      <c r="S12" s="34"/>
    </row>
    <row r="13" spans="1:19" ht="13.5" thickBot="1" x14ac:dyDescent="0.25">
      <c r="A13" s="22"/>
      <c r="B13" s="23" t="s">
        <v>59</v>
      </c>
      <c r="C13" s="24"/>
      <c r="D13" s="24"/>
      <c r="E13" s="24"/>
      <c r="F13" s="24"/>
      <c r="G13" s="25"/>
      <c r="H13" s="25"/>
      <c r="I13" s="25"/>
      <c r="J13" s="25"/>
      <c r="K13" s="25"/>
      <c r="L13" s="25"/>
      <c r="M13" s="25"/>
      <c r="N13" s="25"/>
      <c r="O13" s="25"/>
      <c r="P13" s="25"/>
      <c r="Q13" s="25"/>
      <c r="R13" s="25"/>
      <c r="S13" s="35"/>
    </row>
    <row r="14" spans="1:19" x14ac:dyDescent="0.2">
      <c r="A14" s="26"/>
      <c r="B14" s="121" t="s">
        <v>60</v>
      </c>
      <c r="C14" s="125">
        <v>1</v>
      </c>
      <c r="D14" s="149">
        <v>2</v>
      </c>
      <c r="E14" s="125">
        <v>3</v>
      </c>
      <c r="F14" s="125">
        <v>4</v>
      </c>
      <c r="G14" s="125">
        <v>5</v>
      </c>
      <c r="H14" s="125">
        <v>6</v>
      </c>
      <c r="I14" s="125">
        <v>7</v>
      </c>
      <c r="J14" s="125">
        <v>8</v>
      </c>
      <c r="K14" s="125">
        <v>9</v>
      </c>
      <c r="L14" s="159">
        <v>10</v>
      </c>
      <c r="M14" s="20"/>
      <c r="N14" s="20"/>
      <c r="O14" s="20"/>
      <c r="P14" s="20"/>
      <c r="Q14" s="20"/>
      <c r="R14" s="20"/>
      <c r="S14" s="34"/>
    </row>
    <row r="15" spans="1:19" x14ac:dyDescent="0.2">
      <c r="A15" s="26"/>
      <c r="B15" s="121" t="s">
        <v>61</v>
      </c>
      <c r="C15" s="172" t="s">
        <v>178</v>
      </c>
      <c r="D15" s="173" t="s">
        <v>63</v>
      </c>
      <c r="E15" s="172" t="s">
        <v>64</v>
      </c>
      <c r="F15" s="172" t="s">
        <v>65</v>
      </c>
      <c r="G15" s="172" t="s">
        <v>66</v>
      </c>
      <c r="H15" s="172" t="s">
        <v>67</v>
      </c>
      <c r="I15" s="172" t="s">
        <v>68</v>
      </c>
      <c r="J15" s="172" t="s">
        <v>69</v>
      </c>
      <c r="K15" s="172" t="s">
        <v>70</v>
      </c>
      <c r="L15" s="174" t="s">
        <v>71</v>
      </c>
      <c r="M15" s="36" t="s">
        <v>72</v>
      </c>
      <c r="N15" s="20"/>
      <c r="O15" s="20"/>
      <c r="P15" s="20"/>
      <c r="Q15" s="20"/>
      <c r="R15" s="20"/>
      <c r="S15" s="34"/>
    </row>
    <row r="16" spans="1:19" x14ac:dyDescent="0.2">
      <c r="A16" s="26"/>
      <c r="B16" s="121" t="s">
        <v>73</v>
      </c>
      <c r="C16" s="172"/>
      <c r="D16" s="173"/>
      <c r="E16" s="172"/>
      <c r="F16" s="172"/>
      <c r="G16" s="172"/>
      <c r="H16" s="172"/>
      <c r="I16" s="172"/>
      <c r="J16" s="172"/>
      <c r="K16" s="172"/>
      <c r="L16" s="174"/>
      <c r="M16" s="36" t="s">
        <v>74</v>
      </c>
      <c r="N16" s="20"/>
      <c r="O16" s="20"/>
      <c r="P16" s="20"/>
      <c r="Q16" s="20"/>
      <c r="R16" s="20"/>
      <c r="S16" s="34"/>
    </row>
    <row r="17" spans="1:19" hidden="1" x14ac:dyDescent="0.2">
      <c r="A17" s="27" t="s">
        <v>75</v>
      </c>
      <c r="B17" s="121"/>
      <c r="C17" s="178"/>
      <c r="D17" s="179"/>
      <c r="E17" s="178"/>
      <c r="F17" s="178"/>
      <c r="G17" s="180"/>
      <c r="H17" s="180"/>
      <c r="I17" s="180"/>
      <c r="J17" s="180"/>
      <c r="K17" s="180"/>
      <c r="L17" s="181"/>
      <c r="M17" s="20"/>
      <c r="N17" s="20"/>
      <c r="O17" s="20"/>
      <c r="P17" s="20"/>
      <c r="Q17" s="20"/>
      <c r="R17" s="20"/>
      <c r="S17" s="34"/>
    </row>
    <row r="18" spans="1:19" hidden="1" x14ac:dyDescent="0.2">
      <c r="A18" s="26"/>
      <c r="B18" s="121"/>
      <c r="C18" s="178"/>
      <c r="D18" s="179"/>
      <c r="E18" s="178"/>
      <c r="F18" s="178"/>
      <c r="G18" s="180"/>
      <c r="H18" s="180"/>
      <c r="I18" s="180"/>
      <c r="J18" s="180"/>
      <c r="K18" s="180"/>
      <c r="L18" s="181"/>
      <c r="M18" s="20"/>
      <c r="N18" s="20"/>
      <c r="O18" s="20"/>
      <c r="P18" s="20"/>
      <c r="Q18" s="20"/>
      <c r="R18" s="20"/>
      <c r="S18" s="34"/>
    </row>
    <row r="19" spans="1:19" x14ac:dyDescent="0.2">
      <c r="A19" s="28" t="s">
        <v>76</v>
      </c>
      <c r="B19" s="121" t="s">
        <v>77</v>
      </c>
      <c r="C19" s="169"/>
      <c r="D19" s="170"/>
      <c r="E19" s="169"/>
      <c r="F19" s="169"/>
      <c r="G19" s="169"/>
      <c r="H19" s="169"/>
      <c r="I19" s="169"/>
      <c r="J19" s="169"/>
      <c r="K19" s="169"/>
      <c r="L19" s="171"/>
      <c r="M19" s="36" t="s">
        <v>78</v>
      </c>
      <c r="N19" s="20"/>
      <c r="O19" s="20"/>
      <c r="P19" s="20"/>
      <c r="Q19" s="20"/>
      <c r="R19" s="20"/>
      <c r="S19" s="34"/>
    </row>
    <row r="20" spans="1:19" x14ac:dyDescent="0.2">
      <c r="A20" s="29"/>
      <c r="B20" s="121" t="s">
        <v>79</v>
      </c>
      <c r="C20" s="169"/>
      <c r="D20" s="170"/>
      <c r="E20" s="169"/>
      <c r="F20" s="169"/>
      <c r="G20" s="169"/>
      <c r="H20" s="169"/>
      <c r="I20" s="169"/>
      <c r="J20" s="169"/>
      <c r="K20" s="169"/>
      <c r="L20" s="171"/>
      <c r="M20" s="20"/>
      <c r="N20" s="20"/>
      <c r="O20" s="20"/>
      <c r="P20" s="20"/>
      <c r="Q20" s="20"/>
      <c r="R20" s="20"/>
      <c r="S20" s="34"/>
    </row>
    <row r="21" spans="1:19" x14ac:dyDescent="0.2">
      <c r="A21" s="29"/>
      <c r="B21" s="121" t="s">
        <v>80</v>
      </c>
      <c r="C21" s="169"/>
      <c r="D21" s="170"/>
      <c r="E21" s="169"/>
      <c r="F21" s="169"/>
      <c r="G21" s="169"/>
      <c r="H21" s="169"/>
      <c r="I21" s="169"/>
      <c r="J21" s="169"/>
      <c r="K21" s="169"/>
      <c r="L21" s="171"/>
      <c r="M21" s="20"/>
      <c r="N21" s="20"/>
      <c r="O21" s="20"/>
      <c r="P21" s="20"/>
      <c r="Q21" s="20"/>
      <c r="R21" s="20"/>
      <c r="S21" s="34"/>
    </row>
    <row r="22" spans="1:19" x14ac:dyDescent="0.2">
      <c r="A22" s="29"/>
      <c r="B22" s="121" t="s">
        <v>81</v>
      </c>
      <c r="C22" s="169"/>
      <c r="D22" s="170"/>
      <c r="E22" s="169"/>
      <c r="F22" s="169"/>
      <c r="G22" s="169"/>
      <c r="H22" s="169"/>
      <c r="I22" s="169"/>
      <c r="J22" s="169"/>
      <c r="K22" s="169"/>
      <c r="L22" s="171"/>
      <c r="M22" s="20"/>
      <c r="N22" s="20"/>
      <c r="O22" s="20"/>
      <c r="P22" s="20"/>
      <c r="Q22" s="20"/>
      <c r="R22" s="20"/>
      <c r="S22" s="34"/>
    </row>
    <row r="23" spans="1:19" s="21" customFormat="1" hidden="1" x14ac:dyDescent="0.2">
      <c r="A23" s="30"/>
      <c r="B23" s="121"/>
      <c r="C23" s="127" t="str">
        <f>CONCATENATE(C19,$A$17,C20,$A$17,C21,$A$17,C22)</f>
        <v>,,,</v>
      </c>
      <c r="D23" s="138" t="str">
        <f>CONCATENATE(D19,$A$17,D20,$A$17,D21,$A$17,D22)</f>
        <v>,,,</v>
      </c>
      <c r="E23" s="135" t="str">
        <f t="shared" ref="E23:L23" si="0">CONCATENATE(E19,$A$17,E20,$A$17,E21,$A$17,E22)</f>
        <v>,,,</v>
      </c>
      <c r="F23" s="135" t="str">
        <f t="shared" si="0"/>
        <v>,,,</v>
      </c>
      <c r="G23" s="135" t="str">
        <f t="shared" si="0"/>
        <v>,,,</v>
      </c>
      <c r="H23" s="135" t="str">
        <f t="shared" si="0"/>
        <v>,,,</v>
      </c>
      <c r="I23" s="135" t="str">
        <f t="shared" si="0"/>
        <v>,,,</v>
      </c>
      <c r="J23" s="135" t="str">
        <f t="shared" si="0"/>
        <v>,,,</v>
      </c>
      <c r="K23" s="135" t="str">
        <f t="shared" si="0"/>
        <v>,,,</v>
      </c>
      <c r="L23" s="139" t="str">
        <f t="shared" si="0"/>
        <v>,,,</v>
      </c>
      <c r="S23" s="31"/>
    </row>
    <row r="24" spans="1:19" s="21" customFormat="1" hidden="1" x14ac:dyDescent="0.2">
      <c r="A24" s="30"/>
      <c r="B24" s="121" t="s">
        <v>82</v>
      </c>
      <c r="C24" s="128" t="str">
        <f>C23</f>
        <v>,,,</v>
      </c>
      <c r="D24" s="140" t="str">
        <f>D23</f>
        <v>,,,</v>
      </c>
      <c r="E24" s="128" t="str">
        <f t="shared" ref="E24:K24" si="1">E23</f>
        <v>,,,</v>
      </c>
      <c r="F24" s="128" t="str">
        <f t="shared" si="1"/>
        <v>,,,</v>
      </c>
      <c r="G24" s="128" t="str">
        <f t="shared" si="1"/>
        <v>,,,</v>
      </c>
      <c r="H24" s="128" t="str">
        <f t="shared" si="1"/>
        <v>,,,</v>
      </c>
      <c r="I24" s="128" t="str">
        <f t="shared" si="1"/>
        <v>,,,</v>
      </c>
      <c r="J24" s="128" t="str">
        <f t="shared" si="1"/>
        <v>,,,</v>
      </c>
      <c r="K24" s="128" t="str">
        <f t="shared" si="1"/>
        <v>,,,</v>
      </c>
      <c r="L24" s="141" t="str">
        <f>L23</f>
        <v>,,,</v>
      </c>
      <c r="S24" s="31"/>
    </row>
    <row r="25" spans="1:19" x14ac:dyDescent="0.2">
      <c r="A25" s="29"/>
      <c r="B25" s="121" t="s">
        <v>83</v>
      </c>
      <c r="C25" s="129">
        <f>VLOOKUP(C$24,'Materials List'!$I$2:$K$38,2,FALSE)</f>
        <v>0</v>
      </c>
      <c r="D25" s="150">
        <f>VLOOKUP(D$24,'Materials List'!$I$2:$K$38,2,FALSE)</f>
        <v>0</v>
      </c>
      <c r="E25" s="129">
        <f>VLOOKUP(E$24,'Materials List'!$I$2:$K$38,2,FALSE)</f>
        <v>0</v>
      </c>
      <c r="F25" s="129">
        <f>VLOOKUP(F$24,'Materials List'!$I$2:$K$38,2,FALSE)</f>
        <v>0</v>
      </c>
      <c r="G25" s="129">
        <f>VLOOKUP(G$24,'Materials List'!$I$2:$K$38,2,FALSE)</f>
        <v>0</v>
      </c>
      <c r="H25" s="129">
        <f>VLOOKUP(H$24,'Materials List'!$I$2:$K$38,2,FALSE)</f>
        <v>0</v>
      </c>
      <c r="I25" s="129">
        <f>VLOOKUP(I$24,'Materials List'!$I$2:$K$38,2,FALSE)</f>
        <v>0</v>
      </c>
      <c r="J25" s="129">
        <f>VLOOKUP(J$24,'Materials List'!$I$2:$K$38,2,FALSE)</f>
        <v>0</v>
      </c>
      <c r="K25" s="129">
        <f>VLOOKUP(K$24,'Materials List'!$I$2:$K$38,2,FALSE)</f>
        <v>0</v>
      </c>
      <c r="L25" s="160">
        <f>VLOOKUP(L$24,'Materials List'!$I$2:$K$38,2,FALSE)</f>
        <v>0</v>
      </c>
      <c r="M25" s="20"/>
      <c r="N25" s="20"/>
      <c r="O25" s="20"/>
      <c r="P25" s="20"/>
      <c r="Q25" s="20"/>
      <c r="R25" s="20"/>
      <c r="S25" s="34"/>
    </row>
    <row r="26" spans="1:19" x14ac:dyDescent="0.2">
      <c r="A26" s="29"/>
      <c r="B26" s="121"/>
      <c r="C26" s="130" t="e">
        <f>((C25*C27)/$C$119)*100</f>
        <v>#DIV/0!</v>
      </c>
      <c r="D26" s="130" t="e">
        <f t="shared" ref="D26:L26" si="2">((D25*D27)/$C$119)*100</f>
        <v>#DIV/0!</v>
      </c>
      <c r="E26" s="130" t="e">
        <f t="shared" si="2"/>
        <v>#DIV/0!</v>
      </c>
      <c r="F26" s="130" t="e">
        <f t="shared" si="2"/>
        <v>#DIV/0!</v>
      </c>
      <c r="G26" s="130" t="e">
        <f t="shared" si="2"/>
        <v>#DIV/0!</v>
      </c>
      <c r="H26" s="130" t="e">
        <f t="shared" si="2"/>
        <v>#DIV/0!</v>
      </c>
      <c r="I26" s="130" t="e">
        <f t="shared" si="2"/>
        <v>#DIV/0!</v>
      </c>
      <c r="J26" s="130" t="e">
        <f t="shared" si="2"/>
        <v>#DIV/0!</v>
      </c>
      <c r="K26" s="130" t="e">
        <f t="shared" si="2"/>
        <v>#DIV/0!</v>
      </c>
      <c r="L26" s="130" t="e">
        <f t="shared" si="2"/>
        <v>#DIV/0!</v>
      </c>
      <c r="M26" s="20"/>
      <c r="N26" s="20"/>
      <c r="O26" s="20"/>
      <c r="P26" s="20"/>
      <c r="Q26" s="20"/>
      <c r="R26" s="20"/>
      <c r="S26" s="34"/>
    </row>
    <row r="27" spans="1:19" x14ac:dyDescent="0.2">
      <c r="A27" s="28" t="s">
        <v>84</v>
      </c>
      <c r="B27" s="121" t="s">
        <v>85</v>
      </c>
      <c r="C27" s="131">
        <v>0</v>
      </c>
      <c r="D27" s="131">
        <v>0</v>
      </c>
      <c r="E27" s="131">
        <v>0</v>
      </c>
      <c r="F27" s="131">
        <v>0</v>
      </c>
      <c r="G27" s="131">
        <v>0</v>
      </c>
      <c r="H27" s="131">
        <v>0</v>
      </c>
      <c r="I27" s="131">
        <v>0</v>
      </c>
      <c r="J27" s="131">
        <v>0</v>
      </c>
      <c r="K27" s="131">
        <v>0</v>
      </c>
      <c r="L27" s="131">
        <v>0</v>
      </c>
      <c r="M27" s="36" t="s">
        <v>86</v>
      </c>
      <c r="N27" s="20"/>
      <c r="O27" s="20"/>
      <c r="P27" s="20"/>
      <c r="Q27" s="20"/>
      <c r="R27" s="20"/>
      <c r="S27" s="34"/>
    </row>
    <row r="28" spans="1:19" x14ac:dyDescent="0.2">
      <c r="A28" s="28" t="s">
        <v>87</v>
      </c>
      <c r="B28" s="121" t="s">
        <v>88</v>
      </c>
      <c r="C28" s="132">
        <f>VLOOKUP(C24,'Materials List'!$I$1:$L$37,4,FALSE)</f>
        <v>0</v>
      </c>
      <c r="D28" s="151">
        <f>VLOOKUP(D24,'Materials List'!$I$1:$L$37,4,FALSE)</f>
        <v>0</v>
      </c>
      <c r="E28" s="132">
        <f>VLOOKUP(E24,'Materials List'!$I$1:$L$37,4,FALSE)</f>
        <v>0</v>
      </c>
      <c r="F28" s="132">
        <f>VLOOKUP(F24,'Materials List'!$I$1:$L$37,4,FALSE)</f>
        <v>0</v>
      </c>
      <c r="G28" s="132">
        <f>VLOOKUP(G24,'Materials List'!$I$1:$L$37,4,FALSE)</f>
        <v>0</v>
      </c>
      <c r="H28" s="132">
        <f>VLOOKUP(H24,'Materials List'!$I$1:$L$37,4,FALSE)</f>
        <v>0</v>
      </c>
      <c r="I28" s="132">
        <f>VLOOKUP(I24,'Materials List'!$I$1:$L$37,4,FALSE)</f>
        <v>0</v>
      </c>
      <c r="J28" s="132">
        <f>VLOOKUP(J24,'Materials List'!$I$1:$L$37,4,FALSE)</f>
        <v>0</v>
      </c>
      <c r="K28" s="132">
        <f>VLOOKUP(K24,'Materials List'!$I$1:$L$37,4,FALSE)</f>
        <v>0</v>
      </c>
      <c r="L28" s="147">
        <f>VLOOKUP(L24,'Materials List'!$I$1:$L$37,4,FALSE)</f>
        <v>0</v>
      </c>
      <c r="M28" s="36"/>
      <c r="N28" s="20"/>
      <c r="O28" s="20"/>
      <c r="P28" s="20"/>
      <c r="Q28" s="20"/>
      <c r="R28" s="20"/>
      <c r="S28" s="34"/>
    </row>
    <row r="29" spans="1:19" ht="13.5" thickBot="1" x14ac:dyDescent="0.25">
      <c r="A29" s="32" t="s">
        <v>89</v>
      </c>
      <c r="B29" s="124" t="s">
        <v>90</v>
      </c>
      <c r="C29" s="137">
        <f>VLOOKUP(C19,'End of life data '!$A$5:$C$18,3,FALSE)</f>
        <v>0</v>
      </c>
      <c r="D29" s="152">
        <f>VLOOKUP(D19,'End of life data '!$A$5:$C$18,3,FALSE)</f>
        <v>0</v>
      </c>
      <c r="E29" s="137">
        <f>VLOOKUP(E19,'End of life data '!$A$5:$C$18,3,FALSE)</f>
        <v>0</v>
      </c>
      <c r="F29" s="137">
        <f>VLOOKUP(F19,'End of life data '!$A$5:$C$18,3,FALSE)</f>
        <v>0</v>
      </c>
      <c r="G29" s="137">
        <f>VLOOKUP(G19,'End of life data '!$A$5:$C$18,3,FALSE)</f>
        <v>0</v>
      </c>
      <c r="H29" s="137">
        <f>VLOOKUP(H19,'End of life data '!$A$5:$C$18,3,FALSE)</f>
        <v>0</v>
      </c>
      <c r="I29" s="137">
        <f>VLOOKUP(I19,'End of life data '!$A$5:$C$18,3,FALSE)</f>
        <v>0</v>
      </c>
      <c r="J29" s="137">
        <f>VLOOKUP(J19,'End of life data '!$A$5:$C$18,3,FALSE)</f>
        <v>0</v>
      </c>
      <c r="K29" s="137">
        <f>VLOOKUP(K19,'End of life data '!$A$5:$C$18,3,FALSE)</f>
        <v>0</v>
      </c>
      <c r="L29" s="161">
        <f>VLOOKUP(L19,'End of life data '!$A$5:$C$18,3,FALSE)</f>
        <v>0</v>
      </c>
      <c r="M29" s="37"/>
      <c r="N29" s="37"/>
      <c r="O29" s="37"/>
      <c r="P29" s="37"/>
      <c r="Q29" s="37"/>
      <c r="R29" s="37"/>
      <c r="S29" s="38"/>
    </row>
    <row r="30" spans="1:19" hidden="1" x14ac:dyDescent="0.2">
      <c r="A30" s="26"/>
      <c r="B30" s="122"/>
      <c r="C30" s="126"/>
      <c r="D30" s="26"/>
      <c r="E30" s="126"/>
      <c r="F30" s="126"/>
      <c r="G30" s="156"/>
      <c r="H30" s="156"/>
      <c r="I30" s="156"/>
      <c r="J30" s="156"/>
      <c r="K30" s="156"/>
      <c r="L30" s="34"/>
      <c r="M30" s="20"/>
      <c r="N30" s="20"/>
      <c r="O30" s="20"/>
      <c r="P30" s="20"/>
      <c r="Q30" s="20"/>
      <c r="R30" s="20"/>
      <c r="S30" s="34"/>
    </row>
    <row r="31" spans="1:19" s="20" customFormat="1" hidden="1" x14ac:dyDescent="0.2">
      <c r="A31" s="26"/>
      <c r="B31" s="121"/>
      <c r="C31" s="126"/>
      <c r="D31" s="26"/>
      <c r="E31" s="126"/>
      <c r="F31" s="126"/>
      <c r="G31" s="156"/>
      <c r="H31" s="156"/>
      <c r="I31" s="156"/>
      <c r="J31" s="156"/>
      <c r="K31" s="156"/>
      <c r="L31" s="34"/>
      <c r="S31" s="34"/>
    </row>
    <row r="32" spans="1:19" hidden="1" x14ac:dyDescent="0.2">
      <c r="A32" s="26"/>
      <c r="B32" s="121"/>
      <c r="C32" s="126"/>
      <c r="D32" s="153"/>
      <c r="E32" s="126"/>
      <c r="F32" s="126"/>
      <c r="G32" s="156"/>
      <c r="H32" s="156"/>
      <c r="I32" s="156"/>
      <c r="J32" s="156"/>
      <c r="K32" s="156"/>
      <c r="L32" s="34"/>
      <c r="M32" s="20"/>
      <c r="N32" s="20"/>
      <c r="O32" s="20"/>
      <c r="P32" s="20"/>
      <c r="Q32" s="20"/>
      <c r="R32" s="20"/>
      <c r="S32" s="34"/>
    </row>
    <row r="33" spans="1:19" x14ac:dyDescent="0.2">
      <c r="A33" s="26"/>
      <c r="B33" s="123" t="s">
        <v>91</v>
      </c>
      <c r="C33" s="126"/>
      <c r="D33" s="26"/>
      <c r="E33" s="126"/>
      <c r="F33" s="126"/>
      <c r="G33" s="156"/>
      <c r="H33" s="156"/>
      <c r="I33" s="156"/>
      <c r="J33" s="156"/>
      <c r="K33" s="156"/>
      <c r="L33" s="34"/>
      <c r="M33" s="20"/>
      <c r="N33" s="20"/>
      <c r="O33" s="20"/>
      <c r="P33" s="20"/>
      <c r="Q33" s="20"/>
      <c r="R33" s="20"/>
      <c r="S33" s="34"/>
    </row>
    <row r="34" spans="1:19" x14ac:dyDescent="0.2">
      <c r="A34" s="26"/>
      <c r="B34" s="121" t="s">
        <v>92</v>
      </c>
      <c r="C34" s="134">
        <v>1</v>
      </c>
      <c r="D34" s="154">
        <v>2</v>
      </c>
      <c r="E34" s="134">
        <v>3</v>
      </c>
      <c r="F34" s="134">
        <v>4</v>
      </c>
      <c r="G34" s="134">
        <v>5</v>
      </c>
      <c r="H34" s="134">
        <v>6</v>
      </c>
      <c r="I34" s="134">
        <v>7</v>
      </c>
      <c r="J34" s="134">
        <v>8</v>
      </c>
      <c r="K34" s="134">
        <v>9</v>
      </c>
      <c r="L34" s="162">
        <v>10</v>
      </c>
      <c r="M34" s="20"/>
      <c r="N34" s="20"/>
      <c r="O34" s="20"/>
      <c r="P34" s="20"/>
      <c r="Q34" s="20"/>
      <c r="R34" s="20"/>
      <c r="S34" s="34"/>
    </row>
    <row r="35" spans="1:19" x14ac:dyDescent="0.2">
      <c r="A35" s="26"/>
      <c r="B35" s="121" t="s">
        <v>93</v>
      </c>
      <c r="C35" s="131" t="s">
        <v>62</v>
      </c>
      <c r="D35" s="131" t="s">
        <v>63</v>
      </c>
      <c r="E35" s="131" t="s">
        <v>64</v>
      </c>
      <c r="F35" s="131" t="s">
        <v>65</v>
      </c>
      <c r="G35" s="131" t="s">
        <v>66</v>
      </c>
      <c r="H35" s="131" t="s">
        <v>67</v>
      </c>
      <c r="I35" s="131" t="s">
        <v>68</v>
      </c>
      <c r="J35" s="131" t="s">
        <v>69</v>
      </c>
      <c r="K35" s="131" t="s">
        <v>70</v>
      </c>
      <c r="L35" s="131" t="s">
        <v>71</v>
      </c>
      <c r="M35" s="36" t="s">
        <v>94</v>
      </c>
      <c r="N35" s="20"/>
      <c r="O35" s="20"/>
      <c r="P35" s="20"/>
      <c r="Q35" s="20"/>
      <c r="R35" s="20"/>
      <c r="S35" s="34"/>
    </row>
    <row r="36" spans="1:19" x14ac:dyDescent="0.2">
      <c r="A36" s="26"/>
      <c r="B36" s="121" t="s">
        <v>73</v>
      </c>
      <c r="C36" s="172"/>
      <c r="D36" s="177"/>
      <c r="E36" s="131"/>
      <c r="F36" s="131"/>
      <c r="G36" s="131"/>
      <c r="H36" s="131"/>
      <c r="I36" s="131"/>
      <c r="J36" s="131"/>
      <c r="K36" s="131"/>
      <c r="L36" s="142"/>
      <c r="M36" s="36" t="s">
        <v>95</v>
      </c>
      <c r="N36" s="20"/>
      <c r="O36" s="20"/>
      <c r="P36" s="20"/>
      <c r="Q36" s="20"/>
      <c r="R36" s="20"/>
      <c r="S36" s="34"/>
    </row>
    <row r="37" spans="1:19" hidden="1" x14ac:dyDescent="0.2">
      <c r="A37" s="26"/>
      <c r="B37" s="121"/>
      <c r="C37" s="178"/>
      <c r="D37" s="179"/>
      <c r="E37" s="178"/>
      <c r="F37" s="178"/>
      <c r="G37" s="180"/>
      <c r="H37" s="180"/>
      <c r="I37" s="180"/>
      <c r="J37" s="180"/>
      <c r="K37" s="180"/>
      <c r="L37" s="181"/>
      <c r="M37" s="20"/>
      <c r="N37" s="20"/>
      <c r="O37" s="20"/>
      <c r="P37" s="20"/>
      <c r="Q37" s="20"/>
      <c r="R37" s="20"/>
      <c r="S37" s="34"/>
    </row>
    <row r="38" spans="1:19" hidden="1" x14ac:dyDescent="0.2">
      <c r="A38" s="26"/>
      <c r="B38" s="121"/>
      <c r="C38" s="178"/>
      <c r="D38" s="179"/>
      <c r="E38" s="178"/>
      <c r="F38" s="178"/>
      <c r="G38" s="180"/>
      <c r="H38" s="180"/>
      <c r="I38" s="180"/>
      <c r="J38" s="180"/>
      <c r="K38" s="180"/>
      <c r="L38" s="181"/>
      <c r="M38" s="20"/>
      <c r="N38" s="20"/>
      <c r="O38" s="20"/>
      <c r="P38" s="20"/>
      <c r="Q38" s="20"/>
      <c r="R38" s="20"/>
      <c r="S38" s="34"/>
    </row>
    <row r="39" spans="1:19" ht="28.9" customHeight="1" x14ac:dyDescent="0.2">
      <c r="A39" s="28" t="s">
        <v>76</v>
      </c>
      <c r="B39" s="121" t="s">
        <v>96</v>
      </c>
      <c r="C39" s="169"/>
      <c r="D39" s="170"/>
      <c r="E39" s="169"/>
      <c r="F39" s="169"/>
      <c r="G39" s="169"/>
      <c r="H39" s="169"/>
      <c r="I39" s="169"/>
      <c r="J39" s="169"/>
      <c r="K39" s="169"/>
      <c r="L39" s="171"/>
      <c r="M39" s="36" t="s">
        <v>97</v>
      </c>
      <c r="N39" s="20"/>
      <c r="O39" s="20"/>
      <c r="P39" s="20"/>
      <c r="Q39" s="20"/>
      <c r="R39" s="20"/>
      <c r="S39" s="34"/>
    </row>
    <row r="40" spans="1:19" s="20" customFormat="1" x14ac:dyDescent="0.2">
      <c r="A40" s="26"/>
      <c r="B40" s="121"/>
      <c r="C40" s="135"/>
      <c r="D40" s="138"/>
      <c r="E40" s="135"/>
      <c r="F40" s="135"/>
      <c r="G40" s="157"/>
      <c r="H40" s="157"/>
      <c r="I40" s="157"/>
      <c r="J40" s="157"/>
      <c r="K40" s="157"/>
      <c r="L40" s="143"/>
      <c r="S40" s="34"/>
    </row>
    <row r="41" spans="1:19" s="20" customFormat="1" x14ac:dyDescent="0.2">
      <c r="A41" s="26"/>
      <c r="B41" s="121" t="s">
        <v>82</v>
      </c>
      <c r="C41" s="128">
        <f>C39</f>
        <v>0</v>
      </c>
      <c r="D41" s="140">
        <f t="shared" ref="D41:L41" si="3">D39</f>
        <v>0</v>
      </c>
      <c r="E41" s="128">
        <f t="shared" si="3"/>
        <v>0</v>
      </c>
      <c r="F41" s="128">
        <f t="shared" si="3"/>
        <v>0</v>
      </c>
      <c r="G41" s="128">
        <f t="shared" si="3"/>
        <v>0</v>
      </c>
      <c r="H41" s="128">
        <f t="shared" si="3"/>
        <v>0</v>
      </c>
      <c r="I41" s="128">
        <f t="shared" si="3"/>
        <v>0</v>
      </c>
      <c r="J41" s="128">
        <f t="shared" si="3"/>
        <v>0</v>
      </c>
      <c r="K41" s="128">
        <f t="shared" si="3"/>
        <v>0</v>
      </c>
      <c r="L41" s="144">
        <f t="shared" si="3"/>
        <v>0</v>
      </c>
      <c r="S41" s="34"/>
    </row>
    <row r="42" spans="1:19" x14ac:dyDescent="0.2">
      <c r="A42" s="26"/>
      <c r="B42" s="121" t="s">
        <v>83</v>
      </c>
      <c r="C42" s="129">
        <f>VLOOKUP('Spec 3'!C41,'packaging data'!$A$5:$B$13,2,FALSE)</f>
        <v>0</v>
      </c>
      <c r="D42" s="150">
        <f>VLOOKUP('Spec 3'!D41,'packaging data'!$A$5:$B$13,2,FALSE)</f>
        <v>0</v>
      </c>
      <c r="E42" s="129">
        <f>VLOOKUP('Spec 3'!E41,'packaging data'!$A$5:$B$13,2,FALSE)</f>
        <v>0</v>
      </c>
      <c r="F42" s="129">
        <f>VLOOKUP('Spec 3'!F41,'packaging data'!$A$5:$B$13,2,FALSE)</f>
        <v>0</v>
      </c>
      <c r="G42" s="129">
        <f>VLOOKUP('Spec 3'!G41,'packaging data'!$A$5:$B$13,2,FALSE)</f>
        <v>0</v>
      </c>
      <c r="H42" s="129">
        <f>VLOOKUP('Spec 3'!H41,'packaging data'!$A$5:$B$13,2,FALSE)</f>
        <v>0</v>
      </c>
      <c r="I42" s="129">
        <f>VLOOKUP('Spec 3'!I41,'packaging data'!$A$5:$B$13,2,FALSE)</f>
        <v>0</v>
      </c>
      <c r="J42" s="129">
        <f>VLOOKUP('Spec 3'!J41,'packaging data'!$A$5:$B$13,2,FALSE)</f>
        <v>0</v>
      </c>
      <c r="K42" s="129">
        <f>VLOOKUP('Spec 3'!K41,'packaging data'!$A$5:$B$13,2,FALSE)</f>
        <v>0</v>
      </c>
      <c r="L42" s="160">
        <f>VLOOKUP('Spec 3'!L41,'packaging data'!$A$5:$B$13,2,FALSE)</f>
        <v>0</v>
      </c>
      <c r="M42" s="20"/>
      <c r="N42" s="20"/>
      <c r="O42" s="20"/>
      <c r="P42" s="20"/>
      <c r="Q42" s="20"/>
      <c r="R42" s="20"/>
      <c r="S42" s="34"/>
    </row>
    <row r="43" spans="1:19" x14ac:dyDescent="0.2">
      <c r="A43" s="26"/>
      <c r="B43" s="121"/>
      <c r="C43" s="133"/>
      <c r="D43" s="145"/>
      <c r="E43" s="133"/>
      <c r="F43" s="133"/>
      <c r="G43" s="158"/>
      <c r="H43" s="158"/>
      <c r="I43" s="158"/>
      <c r="J43" s="158"/>
      <c r="K43" s="158"/>
      <c r="L43" s="146"/>
      <c r="M43" s="20"/>
      <c r="N43" s="20"/>
      <c r="O43" s="20"/>
      <c r="P43" s="20"/>
      <c r="Q43" s="20"/>
      <c r="R43" s="20"/>
      <c r="S43" s="34"/>
    </row>
    <row r="44" spans="1:19" x14ac:dyDescent="0.2">
      <c r="A44" s="28" t="s">
        <v>84</v>
      </c>
      <c r="B44" s="121" t="s">
        <v>98</v>
      </c>
      <c r="C44" s="131">
        <v>0</v>
      </c>
      <c r="D44" s="131">
        <v>0</v>
      </c>
      <c r="E44" s="131">
        <v>0</v>
      </c>
      <c r="F44" s="131">
        <v>0</v>
      </c>
      <c r="G44" s="131">
        <v>0</v>
      </c>
      <c r="H44" s="131">
        <v>0</v>
      </c>
      <c r="I44" s="131">
        <v>0</v>
      </c>
      <c r="J44" s="131">
        <v>0</v>
      </c>
      <c r="K44" s="131">
        <v>0</v>
      </c>
      <c r="L44" s="131">
        <v>0</v>
      </c>
      <c r="M44" s="36" t="s">
        <v>99</v>
      </c>
      <c r="N44" s="20"/>
      <c r="O44" s="20"/>
      <c r="P44" s="20"/>
      <c r="Q44" s="20"/>
      <c r="R44" s="20"/>
      <c r="S44" s="34"/>
    </row>
    <row r="45" spans="1:19" x14ac:dyDescent="0.2">
      <c r="A45" s="28" t="s">
        <v>87</v>
      </c>
      <c r="B45" s="121" t="s">
        <v>88</v>
      </c>
      <c r="C45" s="132">
        <f>VLOOKUP(C41,'packaging data'!$A$5:$C$13,3,FALSE)</f>
        <v>0</v>
      </c>
      <c r="D45" s="151">
        <f>VLOOKUP(D41,'packaging data'!$A$5:$C$13,3,FALSE)</f>
        <v>0</v>
      </c>
      <c r="E45" s="132">
        <f>VLOOKUP(E41,'packaging data'!$A$5:$C$13,3,FALSE)</f>
        <v>0</v>
      </c>
      <c r="F45" s="132">
        <f>VLOOKUP(F41,'packaging data'!$A$5:$C$13,3,FALSE)</f>
        <v>0</v>
      </c>
      <c r="G45" s="132">
        <f>VLOOKUP(G41,'packaging data'!$A$5:$C$13,3,FALSE)</f>
        <v>0</v>
      </c>
      <c r="H45" s="132">
        <f>VLOOKUP(H41,'packaging data'!$A$5:$C$13,3,FALSE)</f>
        <v>0</v>
      </c>
      <c r="I45" s="132">
        <f>VLOOKUP(I41,'packaging data'!$A$5:$C$13,3,FALSE)</f>
        <v>0</v>
      </c>
      <c r="J45" s="132">
        <f>VLOOKUP(J41,'packaging data'!$A$5:$C$13,3,FALSE)</f>
        <v>0</v>
      </c>
      <c r="K45" s="132">
        <f>VLOOKUP(K41,'packaging data'!$A$5:$C$13,3,FALSE)</f>
        <v>0</v>
      </c>
      <c r="L45" s="147">
        <f>VLOOKUP(L41,'packaging data'!$A$5:$C$13,3,FALSE)</f>
        <v>0</v>
      </c>
      <c r="M45" s="36" t="s">
        <v>100</v>
      </c>
      <c r="N45" s="20"/>
      <c r="O45" s="20"/>
      <c r="P45" s="20"/>
      <c r="Q45" s="20"/>
      <c r="R45" s="20"/>
      <c r="S45" s="34"/>
    </row>
    <row r="46" spans="1:19" ht="13.5" thickBot="1" x14ac:dyDescent="0.25">
      <c r="A46" s="32" t="s">
        <v>89</v>
      </c>
      <c r="B46" s="121" t="s">
        <v>90</v>
      </c>
      <c r="C46" s="132">
        <f>VLOOKUP(C39,'End of life data '!$E$4:$H$13,4,FALSE)</f>
        <v>0</v>
      </c>
      <c r="D46" s="151">
        <f>VLOOKUP(D39,'End of life data '!$E$4:$H$13,4,FALSE)</f>
        <v>0</v>
      </c>
      <c r="E46" s="132">
        <f>VLOOKUP(E39,'End of life data '!$E$4:$H$13,4,FALSE)</f>
        <v>0</v>
      </c>
      <c r="F46" s="132">
        <f>VLOOKUP(F39,'End of life data '!$E$4:$H$13,4,FALSE)</f>
        <v>0</v>
      </c>
      <c r="G46" s="132">
        <f>VLOOKUP(G39,'End of life data '!$E$4:$H$13,4,FALSE)</f>
        <v>0</v>
      </c>
      <c r="H46" s="132">
        <f>VLOOKUP(H39,'End of life data '!$E$4:$H$13,4,FALSE)</f>
        <v>0</v>
      </c>
      <c r="I46" s="132">
        <f>VLOOKUP(I39,'End of life data '!$E$4:$H$13,4,FALSE)</f>
        <v>0</v>
      </c>
      <c r="J46" s="132">
        <f>VLOOKUP(J39,'End of life data '!$E$4:$H$13,4,FALSE)</f>
        <v>0</v>
      </c>
      <c r="K46" s="132">
        <f>VLOOKUP(K39,'End of life data '!$E$4:$H$13,4,FALSE)</f>
        <v>0</v>
      </c>
      <c r="L46" s="147">
        <f>VLOOKUP(L39,'End of life data '!$E$4:$H$13,4,FALSE)</f>
        <v>0</v>
      </c>
      <c r="M46" s="36" t="s">
        <v>101</v>
      </c>
      <c r="N46" s="20"/>
      <c r="O46" s="20"/>
      <c r="P46" s="20"/>
      <c r="Q46" s="20"/>
      <c r="R46" s="20"/>
      <c r="S46" s="34"/>
    </row>
    <row r="47" spans="1:19" hidden="1" x14ac:dyDescent="0.2">
      <c r="A47" s="26"/>
      <c r="B47" s="121"/>
      <c r="C47" s="126"/>
      <c r="D47" s="26"/>
      <c r="E47" s="126"/>
      <c r="F47" s="126"/>
      <c r="G47" s="156"/>
      <c r="H47" s="156"/>
      <c r="I47" s="156"/>
      <c r="J47" s="156"/>
      <c r="K47" s="156"/>
      <c r="L47" s="34"/>
      <c r="M47" s="20"/>
      <c r="N47" s="20"/>
      <c r="O47" s="20"/>
      <c r="P47" s="20"/>
      <c r="Q47" s="20"/>
      <c r="R47" s="20"/>
      <c r="S47" s="34"/>
    </row>
    <row r="48" spans="1:19" s="20" customFormat="1" hidden="1" x14ac:dyDescent="0.2">
      <c r="A48" s="26"/>
      <c r="B48" s="121"/>
      <c r="C48" s="126"/>
      <c r="D48" s="26"/>
      <c r="E48" s="126"/>
      <c r="F48" s="126"/>
      <c r="G48" s="156"/>
      <c r="H48" s="156"/>
      <c r="I48" s="156"/>
      <c r="J48" s="156"/>
      <c r="K48" s="156"/>
      <c r="L48" s="34"/>
      <c r="S48" s="34"/>
    </row>
    <row r="49" spans="1:31" s="18" customFormat="1" ht="13.5" hidden="1" thickBot="1" x14ac:dyDescent="0.25">
      <c r="A49" s="199"/>
      <c r="B49" s="124"/>
      <c r="C49" s="200"/>
      <c r="D49" s="199"/>
      <c r="E49" s="200"/>
      <c r="F49" s="200"/>
      <c r="G49" s="201"/>
      <c r="H49" s="201"/>
      <c r="I49" s="201"/>
      <c r="J49" s="201"/>
      <c r="K49" s="201"/>
      <c r="L49" s="202"/>
      <c r="M49" s="203"/>
      <c r="N49" s="203"/>
      <c r="O49" s="203"/>
      <c r="P49" s="203"/>
      <c r="Q49" s="203"/>
      <c r="R49" s="203"/>
      <c r="S49" s="202"/>
      <c r="T49" s="204"/>
      <c r="U49" s="204"/>
      <c r="V49" s="204"/>
      <c r="W49" s="204"/>
      <c r="X49" s="204"/>
      <c r="Y49" s="204"/>
      <c r="Z49" s="204"/>
      <c r="AA49" s="204"/>
      <c r="AB49" s="204"/>
      <c r="AC49" s="204"/>
      <c r="AD49" s="204"/>
      <c r="AE49" s="204"/>
    </row>
    <row r="50" spans="1:31" ht="28.9" customHeight="1" x14ac:dyDescent="0.2">
      <c r="A50" s="28" t="s">
        <v>76</v>
      </c>
      <c r="B50" s="121" t="s">
        <v>102</v>
      </c>
      <c r="C50" s="169"/>
      <c r="D50" s="170"/>
      <c r="E50" s="169"/>
      <c r="F50" s="169"/>
      <c r="G50" s="169"/>
      <c r="H50" s="169"/>
      <c r="I50" s="169"/>
      <c r="J50" s="169"/>
      <c r="K50" s="169"/>
      <c r="L50" s="171"/>
      <c r="M50" s="36" t="s">
        <v>97</v>
      </c>
      <c r="N50" s="20"/>
      <c r="O50" s="20"/>
      <c r="P50" s="20"/>
      <c r="Q50" s="20"/>
      <c r="R50" s="20"/>
      <c r="S50" s="34"/>
    </row>
    <row r="51" spans="1:31" s="20" customFormat="1" x14ac:dyDescent="0.2">
      <c r="A51" s="26"/>
      <c r="B51" s="121"/>
      <c r="C51" s="135"/>
      <c r="D51" s="138"/>
      <c r="E51" s="135"/>
      <c r="F51" s="135"/>
      <c r="G51" s="157"/>
      <c r="H51" s="157"/>
      <c r="I51" s="157"/>
      <c r="J51" s="157"/>
      <c r="K51" s="157"/>
      <c r="L51" s="143"/>
      <c r="S51" s="34"/>
    </row>
    <row r="52" spans="1:31" s="20" customFormat="1" x14ac:dyDescent="0.2">
      <c r="A52" s="26"/>
      <c r="B52" s="121" t="s">
        <v>82</v>
      </c>
      <c r="C52" s="128">
        <f>C50</f>
        <v>0</v>
      </c>
      <c r="D52" s="140">
        <f t="shared" ref="D52:L52" si="4">D50</f>
        <v>0</v>
      </c>
      <c r="E52" s="128">
        <f t="shared" si="4"/>
        <v>0</v>
      </c>
      <c r="F52" s="128">
        <f t="shared" si="4"/>
        <v>0</v>
      </c>
      <c r="G52" s="128">
        <f t="shared" si="4"/>
        <v>0</v>
      </c>
      <c r="H52" s="128">
        <f t="shared" si="4"/>
        <v>0</v>
      </c>
      <c r="I52" s="128">
        <f t="shared" si="4"/>
        <v>0</v>
      </c>
      <c r="J52" s="128">
        <f t="shared" si="4"/>
        <v>0</v>
      </c>
      <c r="K52" s="128">
        <f t="shared" si="4"/>
        <v>0</v>
      </c>
      <c r="L52" s="144">
        <f t="shared" si="4"/>
        <v>0</v>
      </c>
      <c r="S52" s="34"/>
    </row>
    <row r="53" spans="1:31" x14ac:dyDescent="0.2">
      <c r="A53" s="26"/>
      <c r="B53" s="121" t="s">
        <v>83</v>
      </c>
      <c r="C53" s="129">
        <f>VLOOKUP('Spec 3'!C52,'packaging data'!$A$5:$B$13,2,FALSE)</f>
        <v>0</v>
      </c>
      <c r="D53" s="150">
        <f>VLOOKUP('Spec 3'!D52,'packaging data'!$A$5:$B$13,2,FALSE)</f>
        <v>0</v>
      </c>
      <c r="E53" s="129">
        <f>VLOOKUP('Spec 3'!E52,'packaging data'!$A$5:$B$13,2,FALSE)</f>
        <v>0</v>
      </c>
      <c r="F53" s="129">
        <f>VLOOKUP('Spec 3'!F52,'packaging data'!$A$5:$B$13,2,FALSE)</f>
        <v>0</v>
      </c>
      <c r="G53" s="129">
        <f>VLOOKUP('Spec 3'!G52,'packaging data'!$A$5:$B$13,2,FALSE)</f>
        <v>0</v>
      </c>
      <c r="H53" s="129">
        <f>VLOOKUP('Spec 3'!H52,'packaging data'!$A$5:$B$13,2,FALSE)</f>
        <v>0</v>
      </c>
      <c r="I53" s="129">
        <f>VLOOKUP('Spec 3'!I52,'packaging data'!$A$5:$B$13,2,FALSE)</f>
        <v>0</v>
      </c>
      <c r="J53" s="129">
        <f>VLOOKUP('Spec 3'!J52,'packaging data'!$A$5:$B$13,2,FALSE)</f>
        <v>0</v>
      </c>
      <c r="K53" s="129">
        <f>VLOOKUP('Spec 3'!K52,'packaging data'!$A$5:$B$13,2,FALSE)</f>
        <v>0</v>
      </c>
      <c r="L53" s="160">
        <f>VLOOKUP('Spec 3'!L52,'packaging data'!$A$5:$B$13,2,FALSE)</f>
        <v>0</v>
      </c>
      <c r="M53" s="20"/>
      <c r="N53" s="20"/>
      <c r="O53" s="20"/>
      <c r="P53" s="20"/>
      <c r="Q53" s="20"/>
      <c r="R53" s="20"/>
      <c r="S53" s="34"/>
    </row>
    <row r="54" spans="1:31" x14ac:dyDescent="0.2">
      <c r="A54" s="26"/>
      <c r="B54" s="121"/>
      <c r="C54" s="133"/>
      <c r="D54" s="145"/>
      <c r="E54" s="133"/>
      <c r="F54" s="133"/>
      <c r="G54" s="158"/>
      <c r="H54" s="158"/>
      <c r="I54" s="158"/>
      <c r="J54" s="158"/>
      <c r="K54" s="158"/>
      <c r="L54" s="146"/>
      <c r="M54" s="20"/>
      <c r="N54" s="20"/>
      <c r="O54" s="20"/>
      <c r="P54" s="20"/>
      <c r="Q54" s="20"/>
      <c r="R54" s="20"/>
      <c r="S54" s="34"/>
    </row>
    <row r="55" spans="1:31" x14ac:dyDescent="0.2">
      <c r="A55" s="28" t="s">
        <v>84</v>
      </c>
      <c r="B55" s="121" t="s">
        <v>98</v>
      </c>
      <c r="C55" s="131">
        <v>0</v>
      </c>
      <c r="D55" s="177">
        <v>0</v>
      </c>
      <c r="E55" s="131">
        <v>0</v>
      </c>
      <c r="F55" s="131">
        <v>0</v>
      </c>
      <c r="G55" s="131">
        <v>0</v>
      </c>
      <c r="H55" s="131">
        <v>0</v>
      </c>
      <c r="I55" s="131">
        <v>0</v>
      </c>
      <c r="J55" s="131">
        <v>0</v>
      </c>
      <c r="K55" s="131">
        <v>0</v>
      </c>
      <c r="L55" s="142">
        <v>0</v>
      </c>
      <c r="M55" s="36" t="s">
        <v>99</v>
      </c>
      <c r="N55" s="20"/>
      <c r="O55" s="20"/>
      <c r="P55" s="20"/>
      <c r="Q55" s="20"/>
      <c r="R55" s="20"/>
      <c r="S55" s="34"/>
    </row>
    <row r="56" spans="1:31" x14ac:dyDescent="0.2">
      <c r="A56" s="28" t="s">
        <v>87</v>
      </c>
      <c r="B56" s="121" t="s">
        <v>88</v>
      </c>
      <c r="C56" s="132">
        <f>VLOOKUP(C52,'packaging data'!$A$5:$C$13,3,FALSE)</f>
        <v>0</v>
      </c>
      <c r="D56" s="151">
        <f>VLOOKUP(D52,'packaging data'!$A$5:$C$13,3,FALSE)</f>
        <v>0</v>
      </c>
      <c r="E56" s="132">
        <f>VLOOKUP(E52,'packaging data'!$A$5:$C$13,3,FALSE)</f>
        <v>0</v>
      </c>
      <c r="F56" s="132">
        <f>VLOOKUP(F52,'packaging data'!$A$5:$C$13,3,FALSE)</f>
        <v>0</v>
      </c>
      <c r="G56" s="132">
        <f>VLOOKUP(G52,'packaging data'!$A$5:$C$13,3,FALSE)</f>
        <v>0</v>
      </c>
      <c r="H56" s="132">
        <f>VLOOKUP(H52,'packaging data'!$A$5:$C$13,3,FALSE)</f>
        <v>0</v>
      </c>
      <c r="I56" s="132">
        <f>VLOOKUP(I52,'packaging data'!$A$5:$C$13,3,FALSE)</f>
        <v>0</v>
      </c>
      <c r="J56" s="132">
        <f>VLOOKUP(J52,'packaging data'!$A$5:$C$13,3,FALSE)</f>
        <v>0</v>
      </c>
      <c r="K56" s="132">
        <f>VLOOKUP(K52,'packaging data'!$A$5:$C$13,3,FALSE)</f>
        <v>0</v>
      </c>
      <c r="L56" s="147">
        <f>VLOOKUP(L52,'packaging data'!$A$5:$C$13,3,FALSE)</f>
        <v>0</v>
      </c>
      <c r="M56" s="36" t="s">
        <v>100</v>
      </c>
      <c r="N56" s="20"/>
      <c r="O56" s="20"/>
      <c r="P56" s="20"/>
      <c r="Q56" s="20"/>
      <c r="R56" s="20"/>
      <c r="S56" s="34"/>
    </row>
    <row r="57" spans="1:31" ht="13.5" thickBot="1" x14ac:dyDescent="0.25">
      <c r="A57" s="32" t="s">
        <v>89</v>
      </c>
      <c r="B57" s="121" t="s">
        <v>90</v>
      </c>
      <c r="C57" s="132">
        <f>VLOOKUP(C50,'End of life data '!$E$4:$H$13,4,FALSE)</f>
        <v>0</v>
      </c>
      <c r="D57" s="151">
        <f>VLOOKUP(D50,'End of life data '!$E$4:$H$13,4,FALSE)</f>
        <v>0</v>
      </c>
      <c r="E57" s="132">
        <f>VLOOKUP(E50,'End of life data '!$E$4:$H$13,4,FALSE)</f>
        <v>0</v>
      </c>
      <c r="F57" s="132">
        <f>VLOOKUP(F50,'End of life data '!$E$4:$H$13,4,FALSE)</f>
        <v>0</v>
      </c>
      <c r="G57" s="132">
        <f>VLOOKUP(G50,'End of life data '!$E$4:$H$13,4,FALSE)</f>
        <v>0</v>
      </c>
      <c r="H57" s="132">
        <f>VLOOKUP(H50,'End of life data '!$E$4:$H$13,4,FALSE)</f>
        <v>0</v>
      </c>
      <c r="I57" s="132">
        <f>VLOOKUP(I50,'End of life data '!$E$4:$H$13,4,FALSE)</f>
        <v>0</v>
      </c>
      <c r="J57" s="132">
        <f>VLOOKUP(J50,'End of life data '!$E$4:$H$13,4,FALSE)</f>
        <v>0</v>
      </c>
      <c r="K57" s="132">
        <f>VLOOKUP(K50,'End of life data '!$E$4:$H$13,4,FALSE)</f>
        <v>0</v>
      </c>
      <c r="L57" s="147">
        <f>VLOOKUP(L50,'End of life data '!$E$4:$H$13,4,FALSE)</f>
        <v>0</v>
      </c>
      <c r="M57" s="36" t="s">
        <v>101</v>
      </c>
      <c r="N57" s="20"/>
      <c r="O57" s="20"/>
      <c r="P57" s="20"/>
      <c r="Q57" s="20"/>
      <c r="R57" s="20"/>
      <c r="S57" s="34"/>
    </row>
    <row r="58" spans="1:31" hidden="1" x14ac:dyDescent="0.2">
      <c r="A58" s="26"/>
      <c r="B58" s="121"/>
      <c r="C58" s="126"/>
      <c r="D58" s="26"/>
      <c r="E58" s="126"/>
      <c r="F58" s="126"/>
      <c r="G58" s="156"/>
      <c r="H58" s="156"/>
      <c r="I58" s="156"/>
      <c r="J58" s="156"/>
      <c r="K58" s="156"/>
      <c r="L58" s="34"/>
      <c r="M58" s="20"/>
      <c r="N58" s="20"/>
      <c r="O58" s="20"/>
      <c r="P58" s="20"/>
      <c r="Q58" s="20"/>
      <c r="R58" s="20"/>
      <c r="S58" s="34"/>
    </row>
    <row r="59" spans="1:31" s="20" customFormat="1" hidden="1" x14ac:dyDescent="0.2">
      <c r="A59" s="26"/>
      <c r="B59" s="121"/>
      <c r="C59" s="126"/>
      <c r="D59" s="26"/>
      <c r="E59" s="126"/>
      <c r="F59" s="126"/>
      <c r="G59" s="156"/>
      <c r="H59" s="156"/>
      <c r="I59" s="156"/>
      <c r="J59" s="156"/>
      <c r="K59" s="156"/>
      <c r="L59" s="34"/>
      <c r="S59" s="34"/>
    </row>
    <row r="60" spans="1:31" s="18" customFormat="1" ht="13.5" hidden="1" thickBot="1" x14ac:dyDescent="0.25">
      <c r="A60" s="199"/>
      <c r="B60" s="124"/>
      <c r="C60" s="200"/>
      <c r="D60" s="199"/>
      <c r="E60" s="200"/>
      <c r="F60" s="200"/>
      <c r="G60" s="201"/>
      <c r="H60" s="201"/>
      <c r="I60" s="201"/>
      <c r="J60" s="201"/>
      <c r="K60" s="201"/>
      <c r="L60" s="202"/>
      <c r="M60" s="203"/>
      <c r="N60" s="203"/>
      <c r="O60" s="203"/>
      <c r="P60" s="203"/>
      <c r="Q60" s="203"/>
      <c r="R60" s="203"/>
      <c r="S60" s="202"/>
      <c r="T60" s="204"/>
      <c r="U60" s="204"/>
      <c r="V60" s="204"/>
      <c r="W60" s="204"/>
      <c r="X60" s="204"/>
      <c r="Y60" s="204"/>
      <c r="Z60" s="204"/>
      <c r="AA60" s="204"/>
      <c r="AB60" s="204"/>
      <c r="AC60" s="204"/>
      <c r="AD60" s="204"/>
      <c r="AE60" s="204"/>
    </row>
    <row r="61" spans="1:31" ht="28.9" customHeight="1" x14ac:dyDescent="0.2">
      <c r="A61" s="28" t="s">
        <v>76</v>
      </c>
      <c r="B61" s="121" t="s">
        <v>103</v>
      </c>
      <c r="C61" s="169"/>
      <c r="D61" s="170"/>
      <c r="E61" s="169"/>
      <c r="F61" s="169"/>
      <c r="G61" s="169"/>
      <c r="H61" s="169"/>
      <c r="I61" s="169"/>
      <c r="J61" s="169"/>
      <c r="K61" s="169"/>
      <c r="L61" s="171"/>
      <c r="M61" s="36" t="s">
        <v>97</v>
      </c>
      <c r="N61" s="20"/>
      <c r="O61" s="20"/>
      <c r="P61" s="20"/>
      <c r="Q61" s="20"/>
      <c r="R61" s="20"/>
      <c r="S61" s="34"/>
    </row>
    <row r="62" spans="1:31" s="20" customFormat="1" x14ac:dyDescent="0.2">
      <c r="A62" s="26"/>
      <c r="B62" s="121"/>
      <c r="C62" s="135"/>
      <c r="D62" s="138"/>
      <c r="E62" s="135"/>
      <c r="F62" s="135"/>
      <c r="G62" s="157"/>
      <c r="H62" s="157"/>
      <c r="I62" s="157"/>
      <c r="J62" s="157"/>
      <c r="K62" s="157"/>
      <c r="L62" s="143"/>
      <c r="S62" s="34"/>
    </row>
    <row r="63" spans="1:31" s="20" customFormat="1" x14ac:dyDescent="0.2">
      <c r="A63" s="26"/>
      <c r="B63" s="121" t="s">
        <v>82</v>
      </c>
      <c r="C63" s="128">
        <f>C61</f>
        <v>0</v>
      </c>
      <c r="D63" s="140">
        <f t="shared" ref="D63:L63" si="5">D61</f>
        <v>0</v>
      </c>
      <c r="E63" s="128">
        <f t="shared" si="5"/>
        <v>0</v>
      </c>
      <c r="F63" s="128">
        <f t="shared" si="5"/>
        <v>0</v>
      </c>
      <c r="G63" s="128">
        <f t="shared" si="5"/>
        <v>0</v>
      </c>
      <c r="H63" s="128">
        <f t="shared" si="5"/>
        <v>0</v>
      </c>
      <c r="I63" s="128">
        <f t="shared" si="5"/>
        <v>0</v>
      </c>
      <c r="J63" s="128">
        <f t="shared" si="5"/>
        <v>0</v>
      </c>
      <c r="K63" s="128">
        <f t="shared" si="5"/>
        <v>0</v>
      </c>
      <c r="L63" s="144">
        <f t="shared" si="5"/>
        <v>0</v>
      </c>
      <c r="S63" s="34"/>
    </row>
    <row r="64" spans="1:31" x14ac:dyDescent="0.2">
      <c r="A64" s="26"/>
      <c r="B64" s="121" t="s">
        <v>83</v>
      </c>
      <c r="C64" s="129">
        <f>VLOOKUP('Spec 3'!C63,'packaging data'!$A$5:$B$13,2,FALSE)</f>
        <v>0</v>
      </c>
      <c r="D64" s="150">
        <f>VLOOKUP('Spec 3'!D63,'packaging data'!$A$5:$B$13,2,FALSE)</f>
        <v>0</v>
      </c>
      <c r="E64" s="129">
        <f>VLOOKUP('Spec 3'!E63,'packaging data'!$A$5:$B$13,2,FALSE)</f>
        <v>0</v>
      </c>
      <c r="F64" s="129">
        <f>VLOOKUP('Spec 3'!F63,'packaging data'!$A$5:$B$13,2,FALSE)</f>
        <v>0</v>
      </c>
      <c r="G64" s="129">
        <f>VLOOKUP('Spec 3'!G63,'packaging data'!$A$5:$B$13,2,FALSE)</f>
        <v>0</v>
      </c>
      <c r="H64" s="129">
        <f>VLOOKUP('Spec 3'!H63,'packaging data'!$A$5:$B$13,2,FALSE)</f>
        <v>0</v>
      </c>
      <c r="I64" s="129">
        <f>VLOOKUP('Spec 3'!I63,'packaging data'!$A$5:$B$13,2,FALSE)</f>
        <v>0</v>
      </c>
      <c r="J64" s="129">
        <f>VLOOKUP('Spec 3'!J63,'packaging data'!$A$5:$B$13,2,FALSE)</f>
        <v>0</v>
      </c>
      <c r="K64" s="129">
        <f>VLOOKUP('Spec 3'!K63,'packaging data'!$A$5:$B$13,2,FALSE)</f>
        <v>0</v>
      </c>
      <c r="L64" s="160">
        <f>VLOOKUP('Spec 3'!L63,'packaging data'!$A$5:$B$13,2,FALSE)</f>
        <v>0</v>
      </c>
      <c r="M64" s="20"/>
      <c r="N64" s="20"/>
      <c r="O64" s="20"/>
      <c r="P64" s="20"/>
      <c r="Q64" s="20"/>
      <c r="R64" s="20"/>
      <c r="S64" s="34"/>
    </row>
    <row r="65" spans="1:31" x14ac:dyDescent="0.2">
      <c r="A65" s="26"/>
      <c r="B65" s="121"/>
      <c r="C65" s="133"/>
      <c r="D65" s="145"/>
      <c r="E65" s="133"/>
      <c r="F65" s="133"/>
      <c r="G65" s="158"/>
      <c r="H65" s="158"/>
      <c r="I65" s="158"/>
      <c r="J65" s="158"/>
      <c r="K65" s="158"/>
      <c r="L65" s="146"/>
      <c r="M65" s="20"/>
      <c r="N65" s="20"/>
      <c r="O65" s="20"/>
      <c r="P65" s="20"/>
      <c r="Q65" s="20"/>
      <c r="R65" s="20"/>
      <c r="S65" s="34"/>
    </row>
    <row r="66" spans="1:31" x14ac:dyDescent="0.2">
      <c r="A66" s="28" t="s">
        <v>84</v>
      </c>
      <c r="B66" s="121" t="s">
        <v>98</v>
      </c>
      <c r="C66" s="131">
        <v>0</v>
      </c>
      <c r="D66" s="177">
        <v>0</v>
      </c>
      <c r="E66" s="131">
        <v>0</v>
      </c>
      <c r="F66" s="131">
        <v>0</v>
      </c>
      <c r="G66" s="131">
        <v>0</v>
      </c>
      <c r="H66" s="131">
        <v>0</v>
      </c>
      <c r="I66" s="131">
        <v>0</v>
      </c>
      <c r="J66" s="131">
        <v>0</v>
      </c>
      <c r="K66" s="131">
        <v>0</v>
      </c>
      <c r="L66" s="142">
        <v>0</v>
      </c>
      <c r="M66" s="36" t="s">
        <v>99</v>
      </c>
      <c r="N66" s="20"/>
      <c r="O66" s="20"/>
      <c r="P66" s="20"/>
      <c r="Q66" s="20"/>
      <c r="R66" s="20"/>
      <c r="S66" s="34"/>
    </row>
    <row r="67" spans="1:31" x14ac:dyDescent="0.2">
      <c r="A67" s="28" t="s">
        <v>87</v>
      </c>
      <c r="B67" s="121" t="s">
        <v>88</v>
      </c>
      <c r="C67" s="132">
        <f>VLOOKUP(C63,'packaging data'!$A$5:$C$13,3,FALSE)</f>
        <v>0</v>
      </c>
      <c r="D67" s="151">
        <f>VLOOKUP(D63,'packaging data'!$A$5:$C$13,3,FALSE)</f>
        <v>0</v>
      </c>
      <c r="E67" s="132">
        <f>VLOOKUP(E63,'packaging data'!$A$5:$C$13,3,FALSE)</f>
        <v>0</v>
      </c>
      <c r="F67" s="132">
        <f>VLOOKUP(F63,'packaging data'!$A$5:$C$13,3,FALSE)</f>
        <v>0</v>
      </c>
      <c r="G67" s="132">
        <f>VLOOKUP(G63,'packaging data'!$A$5:$C$13,3,FALSE)</f>
        <v>0</v>
      </c>
      <c r="H67" s="132">
        <f>VLOOKUP(H63,'packaging data'!$A$5:$C$13,3,FALSE)</f>
        <v>0</v>
      </c>
      <c r="I67" s="132">
        <f>VLOOKUP(I63,'packaging data'!$A$5:$C$13,3,FALSE)</f>
        <v>0</v>
      </c>
      <c r="J67" s="132">
        <f>VLOOKUP(J63,'packaging data'!$A$5:$C$13,3,FALSE)</f>
        <v>0</v>
      </c>
      <c r="K67" s="132">
        <f>VLOOKUP(K63,'packaging data'!$A$5:$C$13,3,FALSE)</f>
        <v>0</v>
      </c>
      <c r="L67" s="147">
        <f>VLOOKUP(L63,'packaging data'!$A$5:$C$13,3,FALSE)</f>
        <v>0</v>
      </c>
      <c r="M67" s="36" t="s">
        <v>100</v>
      </c>
      <c r="N67" s="20"/>
      <c r="O67" s="20"/>
      <c r="P67" s="20"/>
      <c r="Q67" s="20"/>
      <c r="R67" s="20"/>
      <c r="S67" s="34"/>
    </row>
    <row r="68" spans="1:31" ht="13.5" thickBot="1" x14ac:dyDescent="0.25">
      <c r="A68" s="32" t="s">
        <v>89</v>
      </c>
      <c r="B68" s="121" t="s">
        <v>90</v>
      </c>
      <c r="C68" s="136">
        <f>VLOOKUP(C61,'End of life data '!$E$4:$H$13,4,FALSE)</f>
        <v>0</v>
      </c>
      <c r="D68" s="155">
        <f>VLOOKUP(D61,'End of life data '!$E$4:$H$13,4,FALSE)</f>
        <v>0</v>
      </c>
      <c r="E68" s="136">
        <f>VLOOKUP(E61,'End of life data '!$E$4:$H$13,4,FALSE)</f>
        <v>0</v>
      </c>
      <c r="F68" s="136">
        <f>VLOOKUP(F61,'End of life data '!$E$4:$H$13,4,FALSE)</f>
        <v>0</v>
      </c>
      <c r="G68" s="136">
        <f>VLOOKUP(G61,'End of life data '!$E$4:$H$13,4,FALSE)</f>
        <v>0</v>
      </c>
      <c r="H68" s="136">
        <f>VLOOKUP(H61,'End of life data '!$E$4:$H$13,4,FALSE)</f>
        <v>0</v>
      </c>
      <c r="I68" s="136">
        <f>VLOOKUP(I61,'End of life data '!$E$4:$H$13,4,FALSE)</f>
        <v>0</v>
      </c>
      <c r="J68" s="136">
        <f>VLOOKUP(J61,'End of life data '!$E$4:$H$13,4,FALSE)</f>
        <v>0</v>
      </c>
      <c r="K68" s="136">
        <f>VLOOKUP(K61,'End of life data '!$E$4:$H$13,4,FALSE)</f>
        <v>0</v>
      </c>
      <c r="L68" s="148">
        <f>VLOOKUP(L61,'End of life data '!$E$4:$H$13,4,FALSE)</f>
        <v>0</v>
      </c>
      <c r="M68" s="36" t="s">
        <v>101</v>
      </c>
      <c r="N68" s="20"/>
      <c r="O68" s="20"/>
      <c r="P68" s="20"/>
      <c r="Q68" s="20"/>
      <c r="R68" s="20"/>
      <c r="S68" s="34"/>
    </row>
    <row r="69" spans="1:31" x14ac:dyDescent="0.2">
      <c r="A69" s="26"/>
      <c r="B69" s="10"/>
      <c r="C69" s="19"/>
      <c r="D69" s="19"/>
      <c r="E69" s="19"/>
      <c r="F69" s="19"/>
      <c r="G69" s="20"/>
      <c r="H69" s="20"/>
      <c r="I69" s="20"/>
      <c r="J69" s="20"/>
      <c r="K69" s="20"/>
      <c r="L69" s="20"/>
      <c r="M69" s="20"/>
      <c r="N69" s="20"/>
      <c r="O69" s="20"/>
      <c r="P69" s="20"/>
      <c r="Q69" s="20"/>
      <c r="R69" s="20"/>
      <c r="S69" s="34"/>
    </row>
    <row r="70" spans="1:31" s="20" customFormat="1" x14ac:dyDescent="0.2">
      <c r="A70" s="26"/>
      <c r="B70" s="10"/>
      <c r="C70" s="19"/>
      <c r="D70" s="19"/>
      <c r="E70" s="19"/>
      <c r="F70" s="19"/>
      <c r="S70" s="34"/>
    </row>
    <row r="71" spans="1:31" s="18" customFormat="1" ht="13.5" thickBot="1" x14ac:dyDescent="0.25">
      <c r="A71" s="199"/>
      <c r="B71" s="33"/>
      <c r="C71" s="205"/>
      <c r="D71" s="205"/>
      <c r="E71" s="205"/>
      <c r="F71" s="205"/>
      <c r="G71" s="203"/>
      <c r="H71" s="203"/>
      <c r="I71" s="203"/>
      <c r="J71" s="203"/>
      <c r="K71" s="203"/>
      <c r="L71" s="203"/>
      <c r="M71" s="203"/>
      <c r="N71" s="203"/>
      <c r="O71" s="203"/>
      <c r="P71" s="203"/>
      <c r="Q71" s="203"/>
      <c r="R71" s="203"/>
      <c r="S71" s="202"/>
      <c r="T71" s="204"/>
      <c r="U71" s="204"/>
      <c r="V71" s="204"/>
      <c r="W71" s="204"/>
      <c r="X71" s="204"/>
      <c r="Y71" s="204"/>
      <c r="Z71" s="204"/>
      <c r="AA71" s="204"/>
      <c r="AB71" s="204"/>
      <c r="AC71" s="204"/>
      <c r="AD71" s="204"/>
      <c r="AE71" s="204"/>
    </row>
    <row r="72" spans="1:31" x14ac:dyDescent="0.2">
      <c r="A72" s="22"/>
      <c r="B72" s="23" t="s">
        <v>104</v>
      </c>
      <c r="C72" s="24"/>
      <c r="D72" s="24"/>
      <c r="E72" s="19"/>
      <c r="F72" s="24"/>
      <c r="G72" s="25"/>
      <c r="H72" s="25"/>
      <c r="I72" s="25"/>
      <c r="J72" s="25"/>
      <c r="K72" s="25"/>
      <c r="L72" s="25"/>
      <c r="M72" s="25"/>
      <c r="N72" s="25"/>
      <c r="O72" s="25"/>
      <c r="P72" s="25"/>
      <c r="Q72" s="25"/>
      <c r="R72" s="25"/>
      <c r="S72" s="35"/>
    </row>
    <row r="73" spans="1:31" x14ac:dyDescent="0.2">
      <c r="A73" s="28" t="s">
        <v>76</v>
      </c>
      <c r="B73" s="10" t="s">
        <v>105</v>
      </c>
      <c r="C73" s="11">
        <f>C27</f>
        <v>0</v>
      </c>
      <c r="D73" s="87">
        <f t="shared" ref="D73:L73" si="6">D27</f>
        <v>0</v>
      </c>
      <c r="E73" s="12">
        <f t="shared" si="6"/>
        <v>0</v>
      </c>
      <c r="F73" s="11">
        <f t="shared" si="6"/>
        <v>0</v>
      </c>
      <c r="G73" s="11">
        <f t="shared" si="6"/>
        <v>0</v>
      </c>
      <c r="H73" s="11">
        <f t="shared" si="6"/>
        <v>0</v>
      </c>
      <c r="I73" s="11">
        <f t="shared" si="6"/>
        <v>0</v>
      </c>
      <c r="J73" s="11">
        <f t="shared" si="6"/>
        <v>0</v>
      </c>
      <c r="K73" s="11">
        <f t="shared" si="6"/>
        <v>0</v>
      </c>
      <c r="L73" s="11">
        <f t="shared" si="6"/>
        <v>0</v>
      </c>
      <c r="M73" s="20"/>
      <c r="N73" s="20"/>
      <c r="O73" s="20"/>
      <c r="P73" s="20"/>
      <c r="Q73" s="20"/>
      <c r="R73" s="20"/>
      <c r="S73" s="34"/>
    </row>
    <row r="74" spans="1:31" x14ac:dyDescent="0.2">
      <c r="A74" s="28" t="s">
        <v>84</v>
      </c>
      <c r="B74" s="10" t="s">
        <v>106</v>
      </c>
      <c r="C74" s="11">
        <f>C73+C44+C55+C66</f>
        <v>0</v>
      </c>
      <c r="D74" s="87">
        <f t="shared" ref="D74:L74" si="7">D73+D44+D55+D66</f>
        <v>0</v>
      </c>
      <c r="E74" s="12">
        <f t="shared" si="7"/>
        <v>0</v>
      </c>
      <c r="F74" s="11">
        <f t="shared" si="7"/>
        <v>0</v>
      </c>
      <c r="G74" s="11">
        <f t="shared" si="7"/>
        <v>0</v>
      </c>
      <c r="H74" s="11">
        <f t="shared" si="7"/>
        <v>0</v>
      </c>
      <c r="I74" s="11">
        <f t="shared" si="7"/>
        <v>0</v>
      </c>
      <c r="J74" s="11">
        <f t="shared" si="7"/>
        <v>0</v>
      </c>
      <c r="K74" s="11">
        <f t="shared" si="7"/>
        <v>0</v>
      </c>
      <c r="L74" s="11">
        <f t="shared" si="7"/>
        <v>0</v>
      </c>
      <c r="M74" s="20"/>
      <c r="N74" s="20"/>
      <c r="O74" s="20"/>
      <c r="P74" s="20"/>
      <c r="Q74" s="20"/>
      <c r="R74" s="20"/>
      <c r="S74" s="34"/>
    </row>
    <row r="75" spans="1:31" x14ac:dyDescent="0.2">
      <c r="A75" s="28" t="s">
        <v>87</v>
      </c>
      <c r="B75" s="92" t="s">
        <v>107</v>
      </c>
      <c r="C75" s="80">
        <f>(IFERROR((C28*C27)/C73,0))</f>
        <v>0</v>
      </c>
      <c r="D75" s="80">
        <f t="shared" ref="D75:L75" si="8">(IFERROR((D28*D27)/D73,0))</f>
        <v>0</v>
      </c>
      <c r="E75" s="80">
        <f t="shared" si="8"/>
        <v>0</v>
      </c>
      <c r="F75" s="80">
        <f t="shared" si="8"/>
        <v>0</v>
      </c>
      <c r="G75" s="80">
        <f t="shared" si="8"/>
        <v>0</v>
      </c>
      <c r="H75" s="80">
        <f t="shared" si="8"/>
        <v>0</v>
      </c>
      <c r="I75" s="80">
        <f t="shared" si="8"/>
        <v>0</v>
      </c>
      <c r="J75" s="80">
        <f t="shared" si="8"/>
        <v>0</v>
      </c>
      <c r="K75" s="80">
        <f t="shared" si="8"/>
        <v>0</v>
      </c>
      <c r="L75" s="80">
        <f t="shared" si="8"/>
        <v>0</v>
      </c>
      <c r="M75" s="20"/>
      <c r="N75" s="20"/>
      <c r="O75" s="20"/>
      <c r="P75" s="20"/>
      <c r="Q75" s="20"/>
      <c r="R75" s="20"/>
      <c r="S75" s="34"/>
    </row>
    <row r="76" spans="1:31" ht="13.5" thickBot="1" x14ac:dyDescent="0.25">
      <c r="A76" s="32" t="s">
        <v>89</v>
      </c>
      <c r="B76" s="10" t="s">
        <v>108</v>
      </c>
      <c r="C76" s="82">
        <f>(IFERROR((C45*C44)+(C56*C55)+(C67*C66)/(C66+C55+C44),0))</f>
        <v>0</v>
      </c>
      <c r="D76" s="82">
        <f t="shared" ref="D76:L76" si="9">(IFERROR((D45*D44)+(D56*D55)+(D67*D66)/(D66+D55+D44),0))</f>
        <v>0</v>
      </c>
      <c r="E76" s="82">
        <f t="shared" si="9"/>
        <v>0</v>
      </c>
      <c r="F76" s="82">
        <f t="shared" si="9"/>
        <v>0</v>
      </c>
      <c r="G76" s="82">
        <f t="shared" si="9"/>
        <v>0</v>
      </c>
      <c r="H76" s="82">
        <f t="shared" si="9"/>
        <v>0</v>
      </c>
      <c r="I76" s="82">
        <f t="shared" si="9"/>
        <v>0</v>
      </c>
      <c r="J76" s="82">
        <f t="shared" si="9"/>
        <v>0</v>
      </c>
      <c r="K76" s="82">
        <f t="shared" si="9"/>
        <v>0</v>
      </c>
      <c r="L76" s="82">
        <f t="shared" si="9"/>
        <v>0</v>
      </c>
      <c r="M76" s="20"/>
      <c r="N76" s="20"/>
      <c r="O76" s="20"/>
      <c r="P76" s="20"/>
      <c r="Q76" s="20"/>
      <c r="R76" s="20"/>
      <c r="S76" s="34"/>
    </row>
    <row r="77" spans="1:31" x14ac:dyDescent="0.2">
      <c r="A77" s="26"/>
      <c r="B77" s="10"/>
      <c r="D77" s="19"/>
      <c r="E77" s="19"/>
      <c r="F77" s="19"/>
      <c r="G77" s="20"/>
      <c r="H77" s="20"/>
      <c r="I77" s="20"/>
      <c r="J77" s="20"/>
      <c r="K77" s="20"/>
      <c r="L77" s="20"/>
      <c r="M77" s="20"/>
      <c r="N77" s="20"/>
      <c r="O77" s="20"/>
      <c r="P77" s="20"/>
      <c r="Q77" s="20"/>
      <c r="R77" s="20"/>
      <c r="S77" s="34"/>
    </row>
    <row r="78" spans="1:31" s="20" customFormat="1" x14ac:dyDescent="0.2">
      <c r="A78" s="26"/>
      <c r="B78" s="10"/>
      <c r="C78" s="19"/>
      <c r="D78" s="19"/>
      <c r="E78" s="19"/>
      <c r="F78" s="19"/>
      <c r="S78" s="34"/>
    </row>
    <row r="79" spans="1:31" ht="13.5" thickBot="1" x14ac:dyDescent="0.25">
      <c r="A79" s="39"/>
      <c r="B79" s="33"/>
      <c r="C79" s="164">
        <f>(IFERROR((C85/$C$119),0)*100)</f>
        <v>0</v>
      </c>
      <c r="D79" s="164">
        <f t="shared" ref="D79:L79" si="10">(IFERROR((D85/$C$119),0)*100)</f>
        <v>0</v>
      </c>
      <c r="E79" s="164">
        <f t="shared" si="10"/>
        <v>0</v>
      </c>
      <c r="F79" s="164">
        <f t="shared" si="10"/>
        <v>0</v>
      </c>
      <c r="G79" s="164">
        <f t="shared" si="10"/>
        <v>0</v>
      </c>
      <c r="H79" s="164">
        <f t="shared" si="10"/>
        <v>0</v>
      </c>
      <c r="I79" s="164">
        <f t="shared" si="10"/>
        <v>0</v>
      </c>
      <c r="J79" s="164">
        <f t="shared" si="10"/>
        <v>0</v>
      </c>
      <c r="K79" s="164">
        <f t="shared" si="10"/>
        <v>0</v>
      </c>
      <c r="L79" s="164">
        <f t="shared" si="10"/>
        <v>0</v>
      </c>
      <c r="M79" s="37"/>
      <c r="N79" s="37"/>
      <c r="O79" s="37"/>
      <c r="P79" s="37"/>
      <c r="Q79" s="37"/>
      <c r="R79" s="37"/>
      <c r="S79" s="38"/>
    </row>
    <row r="80" spans="1:31" x14ac:dyDescent="0.2">
      <c r="A80" s="26"/>
      <c r="B80" s="116" t="s">
        <v>109</v>
      </c>
      <c r="C80" s="115">
        <v>1</v>
      </c>
      <c r="D80" s="115">
        <v>2</v>
      </c>
      <c r="E80" s="115">
        <v>3</v>
      </c>
      <c r="F80" s="115">
        <v>4</v>
      </c>
      <c r="G80" s="115">
        <v>5</v>
      </c>
      <c r="H80" s="115">
        <v>6</v>
      </c>
      <c r="I80" s="115">
        <v>7</v>
      </c>
      <c r="J80" s="115">
        <v>8</v>
      </c>
      <c r="K80" s="115">
        <v>9</v>
      </c>
      <c r="L80" s="115">
        <v>10</v>
      </c>
      <c r="M80" s="20"/>
      <c r="N80" s="20"/>
      <c r="O80" s="20"/>
      <c r="P80" s="20"/>
      <c r="Q80" s="20"/>
      <c r="R80" s="20"/>
      <c r="S80" s="34"/>
    </row>
    <row r="81" spans="1:19" x14ac:dyDescent="0.2">
      <c r="A81" s="28" t="s">
        <v>76</v>
      </c>
      <c r="B81" s="118" t="s">
        <v>110</v>
      </c>
      <c r="C81" s="176">
        <v>0</v>
      </c>
      <c r="D81" s="176">
        <v>0</v>
      </c>
      <c r="E81" s="176">
        <v>0</v>
      </c>
      <c r="F81" s="176">
        <v>0</v>
      </c>
      <c r="G81" s="176">
        <v>0</v>
      </c>
      <c r="H81" s="176">
        <v>0</v>
      </c>
      <c r="I81" s="176">
        <v>0</v>
      </c>
      <c r="J81" s="176">
        <v>0</v>
      </c>
      <c r="K81" s="176">
        <v>0</v>
      </c>
      <c r="L81" s="176">
        <v>0</v>
      </c>
      <c r="M81" s="20"/>
      <c r="N81" s="20"/>
      <c r="O81" s="20"/>
      <c r="P81" s="20"/>
      <c r="Q81" s="20"/>
      <c r="R81" s="20"/>
      <c r="S81" s="34"/>
    </row>
    <row r="82" spans="1:19" x14ac:dyDescent="0.2">
      <c r="A82" s="28" t="s">
        <v>84</v>
      </c>
      <c r="B82" s="10" t="s">
        <v>111</v>
      </c>
      <c r="C82" s="176">
        <v>0</v>
      </c>
      <c r="D82" s="176">
        <v>0</v>
      </c>
      <c r="E82" s="176">
        <v>0</v>
      </c>
      <c r="F82" s="176">
        <v>0</v>
      </c>
      <c r="G82" s="176">
        <v>0</v>
      </c>
      <c r="H82" s="176">
        <v>0</v>
      </c>
      <c r="I82" s="176">
        <v>0</v>
      </c>
      <c r="J82" s="176">
        <v>0</v>
      </c>
      <c r="K82" s="176">
        <v>0</v>
      </c>
      <c r="L82" s="176">
        <v>0</v>
      </c>
      <c r="M82" s="20"/>
      <c r="N82" s="20"/>
      <c r="O82" s="20"/>
      <c r="P82" s="20"/>
      <c r="Q82" s="20"/>
      <c r="R82" s="20"/>
      <c r="S82" s="34"/>
    </row>
    <row r="83" spans="1:19" x14ac:dyDescent="0.2">
      <c r="A83" s="28" t="s">
        <v>87</v>
      </c>
      <c r="B83" s="10" t="s">
        <v>112</v>
      </c>
      <c r="C83" s="176">
        <v>0</v>
      </c>
      <c r="D83" s="176">
        <v>0</v>
      </c>
      <c r="E83" s="176">
        <v>0</v>
      </c>
      <c r="F83" s="176">
        <v>0</v>
      </c>
      <c r="G83" s="176">
        <v>0</v>
      </c>
      <c r="H83" s="176">
        <v>0</v>
      </c>
      <c r="I83" s="176">
        <v>0</v>
      </c>
      <c r="J83" s="176">
        <v>0</v>
      </c>
      <c r="K83" s="176">
        <v>0</v>
      </c>
      <c r="L83" s="176">
        <v>0</v>
      </c>
      <c r="M83" s="20"/>
      <c r="N83" s="20"/>
      <c r="O83" s="20"/>
      <c r="P83" s="20"/>
      <c r="Q83" s="20"/>
      <c r="R83" s="20"/>
      <c r="S83" s="34"/>
    </row>
    <row r="84" spans="1:19" ht="13.5" thickBot="1" x14ac:dyDescent="0.25">
      <c r="A84" s="32" t="s">
        <v>89</v>
      </c>
      <c r="B84" s="10" t="s">
        <v>113</v>
      </c>
      <c r="C84" s="176">
        <v>0</v>
      </c>
      <c r="D84" s="176">
        <v>0</v>
      </c>
      <c r="E84" s="176">
        <v>0</v>
      </c>
      <c r="F84" s="176">
        <v>0</v>
      </c>
      <c r="G84" s="176">
        <v>0</v>
      </c>
      <c r="H84" s="176">
        <v>0</v>
      </c>
      <c r="I84" s="176">
        <v>0</v>
      </c>
      <c r="J84" s="176">
        <v>0</v>
      </c>
      <c r="K84" s="176">
        <v>0</v>
      </c>
      <c r="L84" s="176">
        <v>0</v>
      </c>
      <c r="M84" s="20"/>
      <c r="N84" s="20"/>
      <c r="O84" s="20"/>
      <c r="P84" s="20"/>
      <c r="Q84" s="20"/>
      <c r="R84" s="20"/>
      <c r="S84" s="34"/>
    </row>
    <row r="85" spans="1:19" ht="13.5" thickBot="1" x14ac:dyDescent="0.25">
      <c r="A85" s="26"/>
      <c r="B85" s="93" t="s">
        <v>114</v>
      </c>
      <c r="C85" s="117">
        <f>(((C74*'Transport data'!$B$5*(C81))+(C74*'Transport data'!$B$6*(C82))+(C74*'Transport data'!$B$7*(C83))+(C74*'Transport data'!$B$8*(C84)))/1000)</f>
        <v>0</v>
      </c>
      <c r="D85" s="117">
        <f>(((D74*'Transport data'!$B$5*(D81))+(D74*'Transport data'!$B$6*(D82))+(D74*'Transport data'!$B$7*(D83))+(D74*'Transport data'!$B$8*(D84)))/1000)</f>
        <v>0</v>
      </c>
      <c r="E85" s="117">
        <f>(((E74*'Transport data'!$B$5*(E81))+(E74*'Transport data'!$B$6*(E82))+(E74*'Transport data'!$B$7*(E83))+(E74*'Transport data'!$B$8*(E84)))/1000)</f>
        <v>0</v>
      </c>
      <c r="F85" s="117">
        <f>(((F74*'Transport data'!$B$5*(F81))+(F74*'Transport data'!$B$6*(F82))+(F74*'Transport data'!$B$7*(F83))+(F74*'Transport data'!$B$8*(F84)))/1000)</f>
        <v>0</v>
      </c>
      <c r="G85" s="117">
        <f>(((G74*'Transport data'!$B$5*(G81))+(G74*'Transport data'!$B$6*(G82))+(G74*'Transport data'!$B$7*(G83))+(G74*'Transport data'!$B$8*(G84)))/1000)</f>
        <v>0</v>
      </c>
      <c r="H85" s="117">
        <f>(((H74*'Transport data'!$B$5*(H81))+(H74*'Transport data'!$B$6*(H82))+(H74*'Transport data'!$B$7*(H83))+(H74*'Transport data'!$B$8*(H84)))/1000)</f>
        <v>0</v>
      </c>
      <c r="I85" s="117">
        <f>(((I74*'Transport data'!$B$5*(I81))+(I74*'Transport data'!$B$6*(I82))+(I74*'Transport data'!$B$7*(I83))+(I74*'Transport data'!$B$8*(I84)))/1000)</f>
        <v>0</v>
      </c>
      <c r="J85" s="117">
        <f>(((J74*'Transport data'!$B$5*(J81))+(J74*'Transport data'!$B$6*(J82))+(J74*'Transport data'!$B$7*(J83))+(J74*'Transport data'!$B$8*(J84)))/1000)</f>
        <v>0</v>
      </c>
      <c r="K85" s="117">
        <f>(((K74*'Transport data'!$B$5*(K81))+(K74*'Transport data'!$B$6*(K82))+(K74*'Transport data'!$B$7*(K83))+(K74*'Transport data'!$B$8*(K84)))/1000)</f>
        <v>0</v>
      </c>
      <c r="L85" s="117">
        <f>(((L74*'Transport data'!$B$5*(L81))+(L74*'Transport data'!$B$6*(L82))+(L74*'Transport data'!$B$7*(L83))+(L74*'Transport data'!$B$8*(L84)))/1000)</f>
        <v>0</v>
      </c>
      <c r="M85" s="20"/>
      <c r="N85" s="20"/>
      <c r="O85" s="20"/>
      <c r="P85" s="20"/>
      <c r="Q85" s="20"/>
      <c r="R85" s="20"/>
      <c r="S85" s="34"/>
    </row>
    <row r="86" spans="1:19" x14ac:dyDescent="0.2">
      <c r="A86" s="22"/>
      <c r="B86" s="23" t="s">
        <v>179</v>
      </c>
      <c r="C86" s="232" t="s">
        <v>116</v>
      </c>
      <c r="D86" s="233"/>
      <c r="E86" s="233"/>
      <c r="F86" s="233"/>
      <c r="G86" s="233"/>
      <c r="H86" s="234"/>
      <c r="I86" s="25"/>
      <c r="J86" s="25"/>
      <c r="K86" s="25"/>
      <c r="L86" s="25"/>
      <c r="M86" s="25"/>
      <c r="N86" s="25"/>
      <c r="O86" s="25"/>
      <c r="P86" s="25"/>
      <c r="Q86" s="25"/>
      <c r="R86" s="25"/>
      <c r="S86" s="35"/>
    </row>
    <row r="87" spans="1:19" ht="13.5" thickBot="1" x14ac:dyDescent="0.25">
      <c r="A87" s="26"/>
      <c r="B87" s="52" t="s">
        <v>117</v>
      </c>
      <c r="C87" s="53" t="str">
        <f>C6</f>
        <v>Example: Italy</v>
      </c>
      <c r="D87"/>
      <c r="E87"/>
      <c r="F87"/>
      <c r="G87" s="20"/>
      <c r="H87" s="20"/>
      <c r="I87" s="20"/>
      <c r="J87" s="20"/>
      <c r="K87" s="20"/>
      <c r="L87" s="20"/>
      <c r="M87" s="20"/>
      <c r="N87" s="20"/>
      <c r="O87" s="20"/>
      <c r="P87" s="20"/>
      <c r="Q87" s="20"/>
      <c r="R87" s="20"/>
      <c r="S87" s="34"/>
    </row>
    <row r="88" spans="1:19" x14ac:dyDescent="0.2">
      <c r="A88" s="26"/>
      <c r="B88" s="52"/>
      <c r="C88" s="41" t="s">
        <v>118</v>
      </c>
      <c r="D88" s="41" t="s">
        <v>119</v>
      </c>
      <c r="E88" s="41" t="s">
        <v>120</v>
      </c>
      <c r="F88" s="41" t="s">
        <v>121</v>
      </c>
      <c r="G88" s="20"/>
      <c r="H88" s="20"/>
      <c r="I88" s="20"/>
      <c r="J88" s="20"/>
      <c r="K88" s="20"/>
      <c r="L88" s="20"/>
      <c r="M88" s="20"/>
      <c r="N88" s="20"/>
      <c r="O88" s="20"/>
      <c r="P88" s="20"/>
      <c r="Q88" s="20"/>
      <c r="R88" s="20"/>
      <c r="S88" s="34"/>
    </row>
    <row r="89" spans="1:19" x14ac:dyDescent="0.2">
      <c r="A89" s="28" t="s">
        <v>122</v>
      </c>
      <c r="B89" s="10" t="s">
        <v>123</v>
      </c>
      <c r="C89" s="175">
        <v>0</v>
      </c>
      <c r="D89" s="176">
        <v>0</v>
      </c>
      <c r="E89" s="176">
        <v>0</v>
      </c>
      <c r="F89" s="176">
        <v>0</v>
      </c>
      <c r="G89" s="36" t="s">
        <v>124</v>
      </c>
      <c r="H89" s="20"/>
      <c r="I89" s="20"/>
      <c r="J89" s="20"/>
      <c r="K89" s="20"/>
      <c r="L89" s="20"/>
      <c r="M89" s="20"/>
      <c r="N89" s="20"/>
      <c r="O89" s="20"/>
      <c r="P89" s="20"/>
      <c r="Q89" s="20"/>
      <c r="R89" s="20"/>
      <c r="S89" s="34"/>
    </row>
    <row r="90" spans="1:19" x14ac:dyDescent="0.2">
      <c r="A90" s="28" t="s">
        <v>125</v>
      </c>
      <c r="B90" s="10" t="s">
        <v>126</v>
      </c>
      <c r="C90" s="175">
        <v>0</v>
      </c>
      <c r="D90" s="176">
        <v>0</v>
      </c>
      <c r="E90" s="176">
        <v>0</v>
      </c>
      <c r="F90" s="176">
        <v>0</v>
      </c>
      <c r="G90" s="36" t="s">
        <v>124</v>
      </c>
      <c r="H90" s="20"/>
      <c r="I90" s="20"/>
      <c r="J90" s="20"/>
      <c r="K90" s="20"/>
      <c r="L90" s="20"/>
      <c r="M90" s="20"/>
      <c r="N90" s="20"/>
      <c r="O90" s="20"/>
      <c r="P90" s="20"/>
      <c r="Q90" s="20"/>
      <c r="R90" s="20"/>
      <c r="S90" s="34"/>
    </row>
    <row r="91" spans="1:19" x14ac:dyDescent="0.2">
      <c r="A91" s="28" t="s">
        <v>127</v>
      </c>
      <c r="B91" s="10" t="s">
        <v>128</v>
      </c>
      <c r="C91" s="175">
        <v>0</v>
      </c>
      <c r="D91" s="176">
        <v>0</v>
      </c>
      <c r="E91" s="176">
        <v>0</v>
      </c>
      <c r="F91" s="176">
        <v>0</v>
      </c>
      <c r="G91" s="36" t="s">
        <v>124</v>
      </c>
      <c r="H91" s="20"/>
      <c r="I91" s="20"/>
      <c r="J91" s="20"/>
      <c r="K91" s="20"/>
      <c r="L91" s="20"/>
      <c r="M91" s="20"/>
      <c r="N91" s="20"/>
      <c r="O91" s="20"/>
      <c r="P91" s="20"/>
      <c r="Q91" s="20"/>
      <c r="R91" s="20"/>
      <c r="S91" s="34"/>
    </row>
    <row r="92" spans="1:19" x14ac:dyDescent="0.2">
      <c r="A92" s="28" t="s">
        <v>129</v>
      </c>
      <c r="B92" s="10" t="s">
        <v>130</v>
      </c>
      <c r="C92" s="175">
        <v>0</v>
      </c>
      <c r="D92" s="176">
        <v>0</v>
      </c>
      <c r="E92" s="176">
        <v>0</v>
      </c>
      <c r="F92" s="176">
        <v>0</v>
      </c>
      <c r="G92" s="36" t="s">
        <v>124</v>
      </c>
      <c r="H92" s="20"/>
      <c r="I92" s="20"/>
      <c r="J92" s="20"/>
      <c r="K92" s="20"/>
      <c r="L92" s="20"/>
      <c r="M92" s="20"/>
      <c r="N92" s="20"/>
      <c r="O92" s="20"/>
      <c r="P92" s="20"/>
      <c r="Q92" s="20"/>
      <c r="R92" s="20"/>
      <c r="S92" s="34"/>
    </row>
    <row r="93" spans="1:19" x14ac:dyDescent="0.2">
      <c r="A93" s="28" t="s">
        <v>131</v>
      </c>
      <c r="B93" s="10" t="s">
        <v>132</v>
      </c>
      <c r="C93" s="11">
        <f>SUM(C89:C92)</f>
        <v>0</v>
      </c>
      <c r="D93" s="11">
        <f>SUM(D89:D92)</f>
        <v>0</v>
      </c>
      <c r="E93" s="11">
        <f>SUM(E89:E92)</f>
        <v>0</v>
      </c>
      <c r="F93" s="11">
        <f>SUM(F89:F92)</f>
        <v>0</v>
      </c>
      <c r="G93" s="36"/>
      <c r="H93" s="20"/>
      <c r="I93" s="20"/>
      <c r="J93" s="20"/>
      <c r="K93" s="20"/>
      <c r="L93" s="20"/>
      <c r="M93" s="20"/>
      <c r="N93" s="20"/>
      <c r="O93" s="20"/>
      <c r="P93" s="20"/>
      <c r="Q93" s="20"/>
      <c r="R93" s="20"/>
      <c r="S93" s="34"/>
    </row>
    <row r="94" spans="1:19" x14ac:dyDescent="0.2">
      <c r="A94" s="28" t="s">
        <v>133</v>
      </c>
      <c r="B94" s="10" t="s">
        <v>134</v>
      </c>
      <c r="C94" s="11">
        <f>SUM($C$74:$L$74)</f>
        <v>0</v>
      </c>
      <c r="D94" s="11">
        <f t="shared" ref="D94:F94" si="11">SUM($C$74:$L$74)</f>
        <v>0</v>
      </c>
      <c r="E94" s="11">
        <f t="shared" si="11"/>
        <v>0</v>
      </c>
      <c r="F94" s="11">
        <f t="shared" si="11"/>
        <v>0</v>
      </c>
      <c r="G94" s="42"/>
      <c r="H94" s="20"/>
      <c r="I94" s="20"/>
      <c r="J94" s="20"/>
      <c r="K94" s="20"/>
      <c r="L94" s="20"/>
      <c r="M94" s="20"/>
      <c r="N94" s="20"/>
      <c r="O94" s="20"/>
      <c r="P94" s="20"/>
      <c r="Q94" s="20"/>
      <c r="R94" s="20"/>
      <c r="S94" s="34"/>
    </row>
    <row r="95" spans="1:19" x14ac:dyDescent="0.2">
      <c r="A95" s="26"/>
      <c r="B95" s="10"/>
      <c r="C95" s="19"/>
      <c r="D95" s="19"/>
      <c r="E95" s="19"/>
      <c r="F95" s="19"/>
      <c r="G95" s="20"/>
      <c r="H95" s="20"/>
      <c r="I95" s="20"/>
      <c r="J95" s="20"/>
      <c r="K95" s="20"/>
      <c r="L95" s="20"/>
      <c r="M95" s="20"/>
      <c r="N95" s="20"/>
      <c r="O95" s="20"/>
      <c r="P95" s="20"/>
      <c r="Q95" s="20"/>
      <c r="R95" s="20"/>
      <c r="S95" s="34"/>
    </row>
    <row r="96" spans="1:19" s="20" customFormat="1" x14ac:dyDescent="0.2">
      <c r="A96" s="26"/>
      <c r="B96" s="10"/>
      <c r="C96" s="19"/>
      <c r="D96" s="19"/>
      <c r="E96" s="19"/>
      <c r="F96" s="19"/>
      <c r="S96" s="34"/>
    </row>
    <row r="97" spans="1:19" ht="13.5" thickBot="1" x14ac:dyDescent="0.25">
      <c r="A97" s="39"/>
      <c r="B97" s="33"/>
      <c r="C97" s="40"/>
      <c r="D97" s="40"/>
      <c r="E97" s="40"/>
      <c r="F97" s="40"/>
      <c r="G97" s="37"/>
      <c r="H97" s="37"/>
      <c r="I97" s="37"/>
      <c r="J97" s="37"/>
      <c r="K97" s="37"/>
      <c r="L97" s="37"/>
      <c r="M97" s="37"/>
      <c r="N97" s="37"/>
      <c r="O97" s="37"/>
      <c r="P97" s="37"/>
      <c r="Q97" s="37"/>
      <c r="R97" s="37"/>
      <c r="S97" s="38"/>
    </row>
    <row r="98" spans="1:19" x14ac:dyDescent="0.2">
      <c r="A98" s="22"/>
      <c r="B98" s="23" t="s">
        <v>135</v>
      </c>
      <c r="C98" s="24"/>
      <c r="D98" s="24"/>
      <c r="E98" s="24"/>
      <c r="F98" s="24"/>
      <c r="G98" s="25"/>
      <c r="H98" s="25"/>
      <c r="I98" s="25"/>
      <c r="J98" s="25"/>
      <c r="K98" s="25"/>
      <c r="L98" s="25"/>
      <c r="M98" s="25"/>
      <c r="N98" s="25"/>
      <c r="O98" s="25"/>
      <c r="P98" s="25"/>
      <c r="Q98" s="25"/>
      <c r="R98" s="25"/>
      <c r="S98" s="35"/>
    </row>
    <row r="99" spans="1:19" x14ac:dyDescent="0.2">
      <c r="A99" s="26"/>
      <c r="B99" s="10"/>
      <c r="C99" s="19"/>
      <c r="D99" s="19"/>
      <c r="E99" s="19"/>
      <c r="F99" s="19"/>
      <c r="G99" s="20"/>
      <c r="H99" s="20"/>
      <c r="I99" s="20"/>
      <c r="J99" s="20"/>
      <c r="K99" s="20"/>
      <c r="L99" s="20"/>
      <c r="M99" s="20"/>
      <c r="N99" s="20"/>
      <c r="O99" s="20"/>
      <c r="P99" s="20"/>
      <c r="Q99" s="20"/>
      <c r="R99" s="20"/>
      <c r="S99" s="34"/>
    </row>
    <row r="100" spans="1:19" x14ac:dyDescent="0.2">
      <c r="A100" s="26"/>
      <c r="B100" s="10"/>
      <c r="C100" s="11">
        <v>1</v>
      </c>
      <c r="D100" s="12">
        <v>2</v>
      </c>
      <c r="E100" s="12">
        <v>3</v>
      </c>
      <c r="F100" s="12">
        <v>4</v>
      </c>
      <c r="G100" s="12">
        <v>5</v>
      </c>
      <c r="H100" s="12">
        <v>6</v>
      </c>
      <c r="I100" s="12">
        <v>7</v>
      </c>
      <c r="J100" s="12">
        <v>8</v>
      </c>
      <c r="K100" s="12">
        <v>9</v>
      </c>
      <c r="L100" s="12">
        <v>10</v>
      </c>
      <c r="M100" s="20"/>
      <c r="N100" s="20"/>
      <c r="O100" s="20"/>
      <c r="P100" s="20"/>
      <c r="Q100" s="20"/>
      <c r="R100" s="20"/>
      <c r="S100" s="34"/>
    </row>
    <row r="101" spans="1:19" x14ac:dyDescent="0.2">
      <c r="A101" s="26"/>
      <c r="B101" s="10"/>
      <c r="C101" s="11">
        <f>C19</f>
        <v>0</v>
      </c>
      <c r="D101" s="12">
        <f t="shared" ref="D101:L101" si="12">D19</f>
        <v>0</v>
      </c>
      <c r="E101" s="12">
        <f>E19</f>
        <v>0</v>
      </c>
      <c r="F101" s="12">
        <f t="shared" si="12"/>
        <v>0</v>
      </c>
      <c r="G101" s="12">
        <f t="shared" si="12"/>
        <v>0</v>
      </c>
      <c r="H101" s="12">
        <f t="shared" si="12"/>
        <v>0</v>
      </c>
      <c r="I101" s="12">
        <f t="shared" si="12"/>
        <v>0</v>
      </c>
      <c r="J101" s="12">
        <f t="shared" si="12"/>
        <v>0</v>
      </c>
      <c r="K101" s="12">
        <f t="shared" si="12"/>
        <v>0</v>
      </c>
      <c r="L101" s="12">
        <f t="shared" si="12"/>
        <v>0</v>
      </c>
      <c r="M101" s="20"/>
      <c r="N101" s="20"/>
      <c r="O101" s="20"/>
      <c r="P101" s="20"/>
      <c r="Q101" s="20"/>
      <c r="R101" s="20"/>
      <c r="S101" s="34"/>
    </row>
    <row r="102" spans="1:19" x14ac:dyDescent="0.2">
      <c r="A102" s="28" t="s">
        <v>76</v>
      </c>
      <c r="B102" s="10" t="s">
        <v>136</v>
      </c>
      <c r="C102" s="80">
        <f>VLOOKUP(C101,'End of life data '!$A$5:$B$18,2,FALSE)</f>
        <v>0</v>
      </c>
      <c r="D102" s="81">
        <f>VLOOKUP(D101,'End of life data '!$A$5:$B$18,2,FALSE)</f>
        <v>0</v>
      </c>
      <c r="E102" s="81">
        <f>VLOOKUP(E101,'End of life data '!$A$5:$B$18,2,FALSE)</f>
        <v>0</v>
      </c>
      <c r="F102" s="81">
        <f>VLOOKUP(F101,'End of life data '!$A$5:$B$18,2,FALSE)</f>
        <v>0</v>
      </c>
      <c r="G102" s="81">
        <f>VLOOKUP(G101,'End of life data '!$A$5:$B$18,2,FALSE)</f>
        <v>0</v>
      </c>
      <c r="H102" s="81">
        <f>VLOOKUP(H101,'End of life data '!$A$5:$B$18,2,FALSE)</f>
        <v>0</v>
      </c>
      <c r="I102" s="81">
        <f>VLOOKUP(I101,'End of life data '!$A$5:$B$18,2,FALSE)</f>
        <v>0</v>
      </c>
      <c r="J102" s="81">
        <f>VLOOKUP(J101,'End of life data '!$A$5:$B$18,2,FALSE)</f>
        <v>0</v>
      </c>
      <c r="K102" s="81">
        <f>VLOOKUP(K101,'End of life data '!$A$5:$B$18,2,FALSE)</f>
        <v>0</v>
      </c>
      <c r="L102" s="81">
        <f>VLOOKUP(L101,'End of life data '!$A$5:$B$18,2,FALSE)</f>
        <v>0</v>
      </c>
      <c r="M102" s="20"/>
      <c r="N102" s="20"/>
      <c r="O102" s="20"/>
      <c r="P102" s="20"/>
      <c r="Q102" s="20"/>
      <c r="R102" s="20"/>
      <c r="S102" s="34"/>
    </row>
    <row r="103" spans="1:19" hidden="1" x14ac:dyDescent="0.2">
      <c r="A103" s="28" t="s">
        <v>137</v>
      </c>
      <c r="B103" s="10" t="s">
        <v>138</v>
      </c>
      <c r="C103" s="19"/>
      <c r="D103" s="19"/>
      <c r="E103" s="19"/>
      <c r="F103" s="19"/>
      <c r="G103" s="20"/>
      <c r="H103" s="20"/>
      <c r="I103" s="20"/>
      <c r="J103" s="20"/>
      <c r="K103" s="20"/>
      <c r="L103" s="20"/>
      <c r="M103" s="20"/>
      <c r="N103" s="20"/>
      <c r="O103" s="20"/>
      <c r="P103" s="20"/>
      <c r="Q103" s="20"/>
      <c r="R103" s="20"/>
      <c r="S103" s="34"/>
    </row>
    <row r="104" spans="1:19" hidden="1" x14ac:dyDescent="0.2">
      <c r="A104" s="28" t="s">
        <v>139</v>
      </c>
      <c r="B104" s="10" t="s">
        <v>140</v>
      </c>
      <c r="C104" s="19"/>
      <c r="D104" s="19"/>
      <c r="E104" s="19"/>
      <c r="F104" s="19"/>
      <c r="G104" s="20"/>
      <c r="H104" s="20"/>
      <c r="I104" s="20"/>
      <c r="J104" s="20"/>
      <c r="K104" s="20"/>
      <c r="L104" s="20"/>
      <c r="M104" s="20"/>
      <c r="N104" s="20"/>
      <c r="O104" s="20"/>
      <c r="P104" s="20"/>
      <c r="Q104" s="20"/>
      <c r="R104" s="20"/>
      <c r="S104" s="34"/>
    </row>
    <row r="105" spans="1:19" hidden="1" x14ac:dyDescent="0.2">
      <c r="A105" s="28" t="s">
        <v>141</v>
      </c>
      <c r="B105" s="10" t="s">
        <v>142</v>
      </c>
      <c r="C105" s="19"/>
      <c r="D105" s="19"/>
      <c r="E105" s="19"/>
      <c r="F105" s="19"/>
      <c r="G105" s="20"/>
      <c r="H105" s="20"/>
      <c r="I105" s="20"/>
      <c r="J105" s="20"/>
      <c r="K105" s="20"/>
      <c r="L105" s="20"/>
      <c r="M105" s="20"/>
      <c r="N105" s="20"/>
      <c r="O105" s="20"/>
      <c r="P105" s="20"/>
      <c r="Q105" s="20"/>
      <c r="R105" s="20"/>
      <c r="S105" s="34"/>
    </row>
    <row r="106" spans="1:19" hidden="1" x14ac:dyDescent="0.2">
      <c r="A106" s="28" t="s">
        <v>143</v>
      </c>
      <c r="B106" s="10" t="s">
        <v>144</v>
      </c>
      <c r="C106" s="19"/>
      <c r="D106" s="19"/>
      <c r="E106" s="19"/>
      <c r="F106" s="19"/>
      <c r="G106" s="20"/>
      <c r="H106" s="20"/>
      <c r="I106" s="20"/>
      <c r="J106" s="20"/>
      <c r="K106" s="20"/>
      <c r="L106" s="20"/>
      <c r="M106" s="20"/>
      <c r="N106" s="20"/>
      <c r="O106" s="20"/>
      <c r="P106" s="20"/>
      <c r="Q106" s="20"/>
      <c r="R106" s="20"/>
      <c r="S106" s="34"/>
    </row>
    <row r="107" spans="1:19" s="20" customFormat="1" ht="14.65" customHeight="1" x14ac:dyDescent="0.2">
      <c r="A107" s="26"/>
      <c r="B107" s="10"/>
      <c r="C107" s="163">
        <f>(IFERROR((C27*C102)/$C$119,0)*100)</f>
        <v>0</v>
      </c>
      <c r="D107" s="163">
        <f t="shared" ref="D107:L107" si="13">(IFERROR((D27*D102)/$C$119,0)*100)</f>
        <v>0</v>
      </c>
      <c r="E107" s="163">
        <f t="shared" si="13"/>
        <v>0</v>
      </c>
      <c r="F107" s="163">
        <f t="shared" si="13"/>
        <v>0</v>
      </c>
      <c r="G107" s="163">
        <f t="shared" si="13"/>
        <v>0</v>
      </c>
      <c r="H107" s="163">
        <f t="shared" si="13"/>
        <v>0</v>
      </c>
      <c r="I107" s="163">
        <f t="shared" si="13"/>
        <v>0</v>
      </c>
      <c r="J107" s="163">
        <f t="shared" si="13"/>
        <v>0</v>
      </c>
      <c r="K107" s="163">
        <f t="shared" si="13"/>
        <v>0</v>
      </c>
      <c r="L107" s="163">
        <f t="shared" si="13"/>
        <v>0</v>
      </c>
      <c r="S107" s="34"/>
    </row>
    <row r="108" spans="1:19" s="20" customFormat="1" x14ac:dyDescent="0.2">
      <c r="A108" s="26"/>
      <c r="B108" s="10" t="s">
        <v>145</v>
      </c>
      <c r="C108" s="12">
        <f>C$102*C$27</f>
        <v>0</v>
      </c>
      <c r="D108" s="12">
        <f t="shared" ref="D108:L108" si="14">D$102*D$27</f>
        <v>0</v>
      </c>
      <c r="E108" s="12">
        <f t="shared" si="14"/>
        <v>0</v>
      </c>
      <c r="F108" s="12">
        <f t="shared" si="14"/>
        <v>0</v>
      </c>
      <c r="G108" s="12">
        <f t="shared" si="14"/>
        <v>0</v>
      </c>
      <c r="H108" s="12">
        <f t="shared" si="14"/>
        <v>0</v>
      </c>
      <c r="I108" s="12">
        <f t="shared" si="14"/>
        <v>0</v>
      </c>
      <c r="J108" s="12">
        <f t="shared" si="14"/>
        <v>0</v>
      </c>
      <c r="K108" s="12">
        <f t="shared" si="14"/>
        <v>0</v>
      </c>
      <c r="L108" s="12">
        <f t="shared" si="14"/>
        <v>0</v>
      </c>
      <c r="S108" s="34"/>
    </row>
    <row r="109" spans="1:19" ht="13.5" thickBot="1" x14ac:dyDescent="0.25">
      <c r="A109" s="39"/>
      <c r="B109" s="33"/>
      <c r="C109" s="40"/>
      <c r="D109" s="40"/>
      <c r="E109" s="40"/>
      <c r="F109" s="40"/>
      <c r="G109" s="37"/>
      <c r="H109" s="37"/>
      <c r="I109" s="37"/>
      <c r="J109" s="37"/>
      <c r="K109" s="37"/>
      <c r="L109" s="37"/>
      <c r="M109" s="37"/>
      <c r="N109" s="37"/>
      <c r="O109" s="37"/>
      <c r="P109" s="37"/>
      <c r="Q109" s="37"/>
      <c r="R109" s="37"/>
      <c r="S109" s="38"/>
    </row>
    <row r="110" spans="1:19" x14ac:dyDescent="0.2">
      <c r="A110" s="22"/>
      <c r="B110" s="23" t="s">
        <v>180</v>
      </c>
      <c r="C110" s="24"/>
      <c r="D110" s="24"/>
      <c r="E110" s="24"/>
      <c r="F110" s="24"/>
      <c r="G110" s="25"/>
      <c r="H110" s="25"/>
      <c r="I110" s="25"/>
      <c r="J110" s="25"/>
      <c r="K110" s="25"/>
      <c r="L110" s="25"/>
      <c r="M110" s="25"/>
      <c r="N110" s="25"/>
      <c r="O110" s="25"/>
      <c r="P110" s="25"/>
      <c r="Q110" s="25"/>
      <c r="R110" s="25"/>
      <c r="S110" s="35"/>
    </row>
    <row r="111" spans="1:19" x14ac:dyDescent="0.2">
      <c r="A111" s="26"/>
      <c r="B111" s="10"/>
      <c r="C111" s="19"/>
      <c r="D111" s="19"/>
      <c r="E111" s="19"/>
      <c r="F111" s="19"/>
      <c r="G111" s="20"/>
      <c r="H111" s="20"/>
      <c r="I111" s="20"/>
      <c r="J111" s="20"/>
      <c r="K111" s="20"/>
      <c r="L111" s="20"/>
      <c r="M111" s="20"/>
      <c r="N111" s="20"/>
      <c r="O111" s="20"/>
      <c r="P111" s="20"/>
      <c r="Q111" s="20"/>
      <c r="R111" s="20"/>
      <c r="S111" s="34"/>
    </row>
    <row r="112" spans="1:19" ht="13.15" customHeight="1" x14ac:dyDescent="0.2">
      <c r="A112" s="43"/>
      <c r="B112" s="15" t="s">
        <v>147</v>
      </c>
      <c r="C112" s="51" t="s">
        <v>148</v>
      </c>
      <c r="D112" s="19"/>
      <c r="E112" s="49"/>
      <c r="F112" s="47"/>
      <c r="G112" s="47"/>
      <c r="H112" s="47"/>
      <c r="I112" s="47"/>
      <c r="J112" s="47"/>
      <c r="K112" s="47"/>
      <c r="L112" s="47"/>
      <c r="M112" s="47"/>
      <c r="N112" s="47"/>
      <c r="O112" s="20"/>
      <c r="P112" s="20"/>
      <c r="Q112" s="20"/>
      <c r="R112" s="20"/>
      <c r="S112" s="34"/>
    </row>
    <row r="113" spans="1:19" ht="12.4" customHeight="1" x14ac:dyDescent="0.2">
      <c r="A113" s="28" t="s">
        <v>149</v>
      </c>
      <c r="B113" s="10" t="s">
        <v>150</v>
      </c>
      <c r="C113" s="81">
        <f>($C$27*$C$25)+($D$27*$D$25)+($E$27*$E$25)+($F$27*$F$25)+($G$27*$G$25)+($H$27*$H$25)+($I$27*$I$25)+($J$27*$J$25)+($K$27*$K$25)+($L$27*$L$25)</f>
        <v>0</v>
      </c>
      <c r="D113" s="19"/>
      <c r="E113" s="47"/>
      <c r="F113" s="47"/>
      <c r="G113" s="47"/>
      <c r="H113" s="47"/>
      <c r="I113" s="47"/>
      <c r="J113" s="47"/>
      <c r="K113" s="47"/>
      <c r="L113" s="47"/>
      <c r="M113" s="47"/>
      <c r="N113" s="47"/>
      <c r="O113" s="20"/>
      <c r="P113" s="20"/>
      <c r="Q113" s="20"/>
      <c r="R113" s="20"/>
      <c r="S113" s="34"/>
    </row>
    <row r="114" spans="1:19" ht="12.4" customHeight="1" x14ac:dyDescent="0.2">
      <c r="A114" s="28" t="s">
        <v>151</v>
      </c>
      <c r="B114" s="10" t="s">
        <v>152</v>
      </c>
      <c r="C114" s="81">
        <f>($C$44*$C$42)+($C$55*$C$53)+($C$66*$C$64)+($D$44*$D$42)+($D$55*$D$53)+($D$66*$D$64)+($E$44*$E$42)+($E$55*$E$53)+($E$66*$E$64)+($F$44*$F$42)+($F$55*$F$53)+($F$66*$F$64)+($G$44*$G$42)+($G$55*$G$53)+($G$66*$G$64)+($H$44*$H$42)+($H$55*$H$53)+($H$66*$H$64)+($I$44*$I$42)+($I$55*$I$53)+($I$66*$I$64)+($J$44*$J$42)+($J$55*$J$53)+($J$66*$J$64)+($K$44*$K$42)+($K$55*$K$53)+($K$66*$K$64)+($L$44*$L$42)+($L$55*$L$53)+($L$66*$L$64)</f>
        <v>0</v>
      </c>
      <c r="D114" s="19"/>
      <c r="E114" s="47"/>
      <c r="F114" s="47"/>
      <c r="G114" s="47"/>
      <c r="H114" s="47"/>
      <c r="I114" s="47"/>
      <c r="J114" s="47"/>
      <c r="K114" s="47"/>
      <c r="L114" s="47"/>
      <c r="M114" s="47"/>
      <c r="N114" s="47"/>
      <c r="O114" s="20"/>
      <c r="P114" s="20"/>
      <c r="Q114" s="20"/>
      <c r="R114" s="20"/>
      <c r="S114" s="34"/>
    </row>
    <row r="115" spans="1:19" ht="12.4" customHeight="1" x14ac:dyDescent="0.2">
      <c r="A115" s="28" t="s">
        <v>153</v>
      </c>
      <c r="B115" s="10" t="s">
        <v>154</v>
      </c>
      <c r="C115" s="81">
        <f>SUM(C85:L85)</f>
        <v>0</v>
      </c>
      <c r="D115" s="44"/>
      <c r="E115" s="47"/>
      <c r="F115" s="47"/>
      <c r="G115" s="47"/>
      <c r="H115" s="47"/>
      <c r="I115" s="47"/>
      <c r="J115" s="47"/>
      <c r="K115" s="47"/>
      <c r="L115" s="47"/>
      <c r="M115" s="47"/>
      <c r="N115" s="47"/>
      <c r="O115" s="20"/>
      <c r="P115" s="20"/>
      <c r="Q115" s="20"/>
      <c r="R115" s="20"/>
      <c r="S115" s="34"/>
    </row>
    <row r="116" spans="1:19" ht="12.4" customHeight="1" x14ac:dyDescent="0.2">
      <c r="A116" s="28" t="s">
        <v>155</v>
      </c>
      <c r="B116" s="10" t="s">
        <v>156</v>
      </c>
      <c r="C116" s="81">
        <f>((C94*'Transport data'!$B$5*(C89+C90+C91+C92))+(D94*'Transport data'!$B$6*(D89+D90+D91+D92))+(E94*'Transport data'!$B$7*(E89+E90+E91+E92))+('Spec 3'!F94*'Transport data'!$B$8*(F89+F90+F91+F92)))/1000</f>
        <v>0</v>
      </c>
      <c r="D116" s="44"/>
      <c r="E116" s="47"/>
      <c r="F116" s="47"/>
      <c r="G116" s="47"/>
      <c r="H116" s="47"/>
      <c r="I116" s="47"/>
      <c r="J116" s="47"/>
      <c r="K116" s="47"/>
      <c r="L116" s="47"/>
      <c r="M116" s="47"/>
      <c r="N116" s="47"/>
      <c r="O116" s="20"/>
      <c r="P116" s="20"/>
      <c r="Q116" s="20"/>
      <c r="R116" s="20"/>
      <c r="S116" s="34"/>
    </row>
    <row r="117" spans="1:19" ht="12.4" customHeight="1" x14ac:dyDescent="0.2">
      <c r="A117" s="28" t="s">
        <v>157</v>
      </c>
      <c r="B117" s="10" t="s">
        <v>158</v>
      </c>
      <c r="C117" s="81">
        <f>SUM(C108:L108)</f>
        <v>0</v>
      </c>
      <c r="D117" s="19"/>
      <c r="E117" s="47"/>
      <c r="F117" s="47"/>
      <c r="G117" s="47"/>
      <c r="H117" s="47"/>
      <c r="I117" s="47"/>
      <c r="J117" s="47"/>
      <c r="K117" s="47"/>
      <c r="L117" s="47"/>
      <c r="M117" s="47"/>
      <c r="N117" s="47"/>
      <c r="O117" s="20"/>
      <c r="P117" s="20"/>
      <c r="Q117" s="20"/>
      <c r="R117" s="20"/>
      <c r="S117" s="34"/>
    </row>
    <row r="118" spans="1:19" ht="12.4" customHeight="1" x14ac:dyDescent="0.2">
      <c r="A118" s="28"/>
      <c r="B118" s="10"/>
      <c r="C118" s="81"/>
      <c r="D118" s="19"/>
      <c r="E118" s="47"/>
      <c r="F118" s="47"/>
      <c r="G118" s="47"/>
      <c r="H118" s="47"/>
      <c r="I118" s="47"/>
      <c r="J118" s="47"/>
      <c r="K118" s="47"/>
      <c r="L118" s="47"/>
      <c r="M118" s="47"/>
      <c r="N118" s="47"/>
      <c r="O118" s="20"/>
      <c r="P118" s="20"/>
      <c r="Q118" s="20"/>
      <c r="R118" s="20"/>
      <c r="S118" s="34"/>
    </row>
    <row r="119" spans="1:19" x14ac:dyDescent="0.2">
      <c r="A119" s="28"/>
      <c r="B119" s="16" t="s">
        <v>159</v>
      </c>
      <c r="C119" s="88">
        <f>SUM(C113:C117)</f>
        <v>0</v>
      </c>
      <c r="D119" s="19"/>
      <c r="E119" s="47"/>
      <c r="F119" s="47"/>
      <c r="G119" s="47"/>
      <c r="H119" s="47"/>
      <c r="I119" s="47"/>
      <c r="J119" s="47"/>
      <c r="K119" s="47"/>
      <c r="L119" s="47"/>
      <c r="M119" s="47"/>
      <c r="N119" s="47"/>
      <c r="O119" s="20"/>
      <c r="P119" s="20"/>
      <c r="Q119" s="20"/>
      <c r="R119" s="20"/>
      <c r="S119" s="34"/>
    </row>
    <row r="120" spans="1:19" s="20" customFormat="1" ht="12.4" customHeight="1" x14ac:dyDescent="0.2">
      <c r="A120" s="26"/>
      <c r="C120" s="19"/>
      <c r="D120" s="19"/>
      <c r="E120" s="47"/>
      <c r="F120" s="47"/>
      <c r="G120" s="47"/>
      <c r="H120" s="47"/>
      <c r="I120" s="47"/>
      <c r="J120" s="47"/>
      <c r="K120" s="47"/>
      <c r="L120" s="47"/>
      <c r="M120" s="47"/>
      <c r="N120" s="47"/>
      <c r="S120" s="34"/>
    </row>
    <row r="121" spans="1:19" s="20" customFormat="1" ht="12.4" customHeight="1" x14ac:dyDescent="0.2">
      <c r="A121" s="26"/>
      <c r="C121" s="44"/>
      <c r="D121" s="19"/>
      <c r="E121" s="47"/>
      <c r="F121" s="47"/>
      <c r="G121" s="47"/>
      <c r="H121" s="47"/>
      <c r="I121" s="47"/>
      <c r="J121" s="47"/>
      <c r="K121" s="47"/>
      <c r="L121" s="47"/>
      <c r="M121" s="47"/>
      <c r="N121" s="47"/>
      <c r="S121" s="34"/>
    </row>
    <row r="122" spans="1:19" x14ac:dyDescent="0.2">
      <c r="A122" s="45"/>
      <c r="B122" s="15" t="s">
        <v>147</v>
      </c>
      <c r="C122" s="89" t="s">
        <v>160</v>
      </c>
      <c r="D122" s="19"/>
      <c r="E122" s="47"/>
      <c r="F122" s="47"/>
      <c r="G122" s="47"/>
      <c r="H122" s="47"/>
      <c r="I122" s="47"/>
      <c r="J122" s="47"/>
      <c r="K122" s="47"/>
      <c r="L122" s="47"/>
      <c r="M122" s="47"/>
      <c r="N122" s="47"/>
      <c r="O122" s="20"/>
      <c r="P122" s="20"/>
      <c r="Q122" s="20"/>
      <c r="R122" s="20"/>
      <c r="S122" s="34"/>
    </row>
    <row r="123" spans="1:19" ht="12.4" customHeight="1" x14ac:dyDescent="0.2">
      <c r="A123" s="28" t="s">
        <v>161</v>
      </c>
      <c r="B123" s="17" t="s">
        <v>162</v>
      </c>
      <c r="C123" s="119">
        <f>(IFERROR(C113/$C$119,0))</f>
        <v>0</v>
      </c>
      <c r="D123" s="44"/>
      <c r="E123" s="47"/>
      <c r="F123" s="47"/>
      <c r="G123" s="47"/>
      <c r="H123" s="47"/>
      <c r="I123" s="47"/>
      <c r="J123" s="47"/>
      <c r="K123" s="47"/>
      <c r="L123" s="47"/>
      <c r="M123" s="47"/>
      <c r="N123" s="47"/>
      <c r="O123" s="20"/>
      <c r="P123" s="20"/>
      <c r="Q123" s="20"/>
      <c r="R123" s="20"/>
      <c r="S123" s="34"/>
    </row>
    <row r="124" spans="1:19" ht="12.4" customHeight="1" x14ac:dyDescent="0.2">
      <c r="A124" s="28" t="s">
        <v>163</v>
      </c>
      <c r="B124" s="17" t="s">
        <v>152</v>
      </c>
      <c r="C124" s="119">
        <f t="shared" ref="C124" si="15">(IFERROR(C114/$C$119,0))</f>
        <v>0</v>
      </c>
      <c r="D124" s="19"/>
      <c r="E124" s="47"/>
      <c r="F124" s="47"/>
      <c r="G124" s="47"/>
      <c r="H124" s="47"/>
      <c r="I124" s="47"/>
      <c r="J124" s="47"/>
      <c r="K124" s="47"/>
      <c r="L124" s="47"/>
      <c r="M124" s="47"/>
      <c r="N124" s="47"/>
      <c r="O124" s="20"/>
      <c r="P124" s="20"/>
      <c r="Q124" s="20"/>
      <c r="R124" s="20"/>
      <c r="S124" s="34"/>
    </row>
    <row r="125" spans="1:19" ht="12.4" customHeight="1" x14ac:dyDescent="0.2">
      <c r="A125" s="28" t="s">
        <v>164</v>
      </c>
      <c r="B125" s="17" t="s">
        <v>165</v>
      </c>
      <c r="C125" s="119">
        <f>(IFERROR((C115+C116)/$C$119,0))</f>
        <v>0</v>
      </c>
      <c r="D125" s="19"/>
      <c r="E125" s="47"/>
      <c r="F125" s="47"/>
      <c r="G125" s="47"/>
      <c r="H125" s="47"/>
      <c r="I125" s="47"/>
      <c r="J125" s="47"/>
      <c r="K125" s="47"/>
      <c r="L125" s="47"/>
      <c r="M125" s="47"/>
      <c r="N125" s="47"/>
      <c r="O125" s="20"/>
      <c r="P125" s="20"/>
      <c r="Q125" s="20"/>
      <c r="R125" s="20"/>
      <c r="S125" s="34"/>
    </row>
    <row r="126" spans="1:19" ht="12.4" customHeight="1" x14ac:dyDescent="0.2">
      <c r="A126" s="28" t="s">
        <v>166</v>
      </c>
      <c r="B126" s="17" t="s">
        <v>158</v>
      </c>
      <c r="C126" s="119">
        <f>(IFERROR(C117/$C$119,0))</f>
        <v>0</v>
      </c>
      <c r="D126" s="19"/>
      <c r="E126" s="47"/>
      <c r="F126" s="47"/>
      <c r="G126" s="47"/>
      <c r="H126" s="47"/>
      <c r="I126" s="47"/>
      <c r="J126" s="47"/>
      <c r="K126" s="47"/>
      <c r="L126" s="47"/>
      <c r="M126" s="47"/>
      <c r="N126" s="47"/>
      <c r="O126" s="20"/>
      <c r="P126" s="20"/>
      <c r="Q126" s="20"/>
      <c r="R126" s="20"/>
      <c r="S126" s="34"/>
    </row>
    <row r="127" spans="1:19" ht="12.4" customHeight="1" x14ac:dyDescent="0.2">
      <c r="A127" s="28"/>
      <c r="B127" s="10"/>
      <c r="C127" s="90"/>
      <c r="D127" s="19"/>
      <c r="E127" s="47"/>
      <c r="F127" s="47"/>
      <c r="G127" s="47"/>
      <c r="H127" s="47"/>
      <c r="I127" s="47"/>
      <c r="J127" s="47"/>
      <c r="K127" s="47"/>
      <c r="L127" s="47"/>
      <c r="M127" s="47"/>
      <c r="N127" s="47"/>
      <c r="O127" s="20"/>
      <c r="P127" s="20"/>
      <c r="Q127" s="20"/>
      <c r="R127" s="20"/>
      <c r="S127" s="34"/>
    </row>
    <row r="128" spans="1:19" x14ac:dyDescent="0.2">
      <c r="A128" s="28"/>
      <c r="B128" s="16" t="s">
        <v>159</v>
      </c>
      <c r="C128" s="91">
        <f>SUM(C123:C126)</f>
        <v>0</v>
      </c>
      <c r="D128" s="19"/>
      <c r="E128" s="47"/>
      <c r="F128" s="47"/>
      <c r="G128" s="47"/>
      <c r="H128" s="47"/>
      <c r="I128" s="47"/>
      <c r="J128" s="47"/>
      <c r="K128" s="47"/>
      <c r="L128" s="47"/>
      <c r="M128" s="47"/>
      <c r="N128" s="47"/>
      <c r="O128" s="20"/>
      <c r="P128" s="20"/>
      <c r="Q128" s="20"/>
      <c r="R128" s="20"/>
      <c r="S128" s="34"/>
    </row>
    <row r="129" spans="1:19" s="20" customFormat="1" ht="12.4" customHeight="1" x14ac:dyDescent="0.2">
      <c r="A129" s="26"/>
      <c r="C129" s="19"/>
      <c r="D129" s="19"/>
      <c r="E129" s="47"/>
      <c r="F129" s="47"/>
      <c r="G129" s="47"/>
      <c r="H129" s="47"/>
      <c r="I129" s="47"/>
      <c r="J129" s="47"/>
      <c r="K129" s="47"/>
      <c r="L129" s="47"/>
      <c r="M129" s="47"/>
      <c r="N129" s="47"/>
      <c r="S129" s="34"/>
    </row>
    <row r="130" spans="1:19" s="20" customFormat="1" ht="25.9" customHeight="1" thickBot="1" x14ac:dyDescent="0.25">
      <c r="A130" s="39"/>
      <c r="B130" s="37"/>
      <c r="C130" s="40"/>
      <c r="D130" s="40"/>
      <c r="E130" s="48"/>
      <c r="F130" s="48"/>
      <c r="G130" s="48"/>
      <c r="H130" s="48"/>
      <c r="I130" s="48"/>
      <c r="J130" s="48"/>
      <c r="K130" s="48"/>
      <c r="L130" s="48"/>
      <c r="M130" s="48"/>
      <c r="N130" s="48"/>
      <c r="O130" s="37"/>
      <c r="P130" s="37"/>
      <c r="Q130" s="37"/>
      <c r="R130" s="37"/>
      <c r="S130" s="38"/>
    </row>
    <row r="131" spans="1:19" s="20" customFormat="1" x14ac:dyDescent="0.2">
      <c r="A131" s="19"/>
      <c r="C131" s="19"/>
      <c r="D131" s="19"/>
      <c r="E131" s="19"/>
      <c r="F131" s="19"/>
    </row>
    <row r="132" spans="1:19" s="20" customFormat="1" x14ac:dyDescent="0.2">
      <c r="A132" s="19"/>
      <c r="C132" s="19"/>
      <c r="D132" s="19"/>
      <c r="E132" s="19"/>
      <c r="F132" s="19"/>
    </row>
    <row r="133" spans="1:19" s="20" customFormat="1" x14ac:dyDescent="0.2">
      <c r="A133" s="19"/>
      <c r="C133" s="19"/>
      <c r="D133" s="19"/>
      <c r="E133" s="19"/>
      <c r="F133" s="19"/>
    </row>
    <row r="134" spans="1:19" s="20" customFormat="1" x14ac:dyDescent="0.2">
      <c r="A134" s="19"/>
      <c r="C134" s="19"/>
      <c r="D134" s="19"/>
      <c r="E134" s="19"/>
      <c r="F134" s="19"/>
    </row>
    <row r="135" spans="1:19" s="20" customFormat="1" x14ac:dyDescent="0.2">
      <c r="A135" s="19"/>
      <c r="C135" s="19"/>
      <c r="D135" s="19"/>
      <c r="E135" s="19"/>
      <c r="F135" s="19"/>
    </row>
    <row r="136" spans="1:19" s="20" customFormat="1" x14ac:dyDescent="0.2">
      <c r="A136" s="19"/>
      <c r="C136" s="19"/>
      <c r="D136" s="19"/>
      <c r="E136" s="19"/>
      <c r="F136" s="19"/>
    </row>
    <row r="137" spans="1:19" s="20" customFormat="1" x14ac:dyDescent="0.2">
      <c r="A137" s="19"/>
      <c r="C137" s="19"/>
      <c r="D137" s="19"/>
      <c r="E137" s="19"/>
      <c r="F137" s="19"/>
    </row>
    <row r="138" spans="1:19" s="20" customFormat="1" x14ac:dyDescent="0.2">
      <c r="A138" s="19"/>
      <c r="C138" s="19"/>
      <c r="D138" s="19"/>
      <c r="E138" s="19"/>
      <c r="F138" s="19"/>
    </row>
    <row r="139" spans="1:19" s="20" customFormat="1" x14ac:dyDescent="0.2">
      <c r="A139" s="19"/>
      <c r="C139" s="19"/>
      <c r="D139" s="19"/>
      <c r="E139" s="19"/>
      <c r="F139" s="19"/>
    </row>
    <row r="140" spans="1:19" s="20" customFormat="1" x14ac:dyDescent="0.2">
      <c r="A140" s="19"/>
      <c r="C140" s="19"/>
      <c r="D140" s="19"/>
      <c r="E140" s="19"/>
      <c r="F140" s="19"/>
    </row>
    <row r="141" spans="1:19" s="20" customFormat="1" x14ac:dyDescent="0.2">
      <c r="A141" s="19"/>
      <c r="C141" s="19"/>
      <c r="D141" s="19"/>
      <c r="E141" s="19"/>
      <c r="F141" s="19"/>
    </row>
    <row r="142" spans="1:19" s="20" customFormat="1" x14ac:dyDescent="0.2">
      <c r="A142" s="19"/>
      <c r="C142" s="19"/>
      <c r="D142" s="19"/>
      <c r="E142" s="19"/>
      <c r="F142" s="19"/>
    </row>
  </sheetData>
  <sheetProtection algorithmName="SHA-512" hashValue="7lvwO/5OSaUrgy87qvg8jxc4BUzcwfeJ38tnjvriL0PlIlY7vAvdXdrWBSG4QTBfBaE9gcYwOB1niYOJSmXxCg==" saltValue="pOLsz+m5DNQscVOx81Zm0g==" spinCount="100000" sheet="1" objects="1" scenarios="1"/>
  <protectedRanges>
    <protectedRange sqref="C19:L22 C89:F92 C5:E7 C39:L39 C15:L16 C50:L50 C55:L57 C61:L61 C66:L68 C27:L28 C35:L36 C44:L46" name="Range1"/>
    <protectedRange sqref="C3:E4" name="Range1_1"/>
  </protectedRanges>
  <mergeCells count="9">
    <mergeCell ref="C9:F9"/>
    <mergeCell ref="C10:F10"/>
    <mergeCell ref="C86:H86"/>
    <mergeCell ref="C3:F3"/>
    <mergeCell ref="C4:F4"/>
    <mergeCell ref="C5:F5"/>
    <mergeCell ref="C6:F6"/>
    <mergeCell ref="C7:F7"/>
    <mergeCell ref="C8:F8"/>
  </mergeCells>
  <phoneticPr fontId="2"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showInputMessage="1" showErrorMessage="1" xr:uid="{145F1375-5D68-4031-AA79-1A3D93C424EF}">
          <x14:formula1>
            <xm:f>Lists!$B$3:$B$12</xm:f>
          </x14:formula1>
          <xm:sqref>C19:L19</xm:sqref>
        </x14:dataValidation>
        <x14:dataValidation type="list" allowBlank="1" showInputMessage="1" showErrorMessage="1" xr:uid="{9F29947A-A4A8-409E-A56D-B91CE47CD151}">
          <x14:formula1>
            <xm:f>OFFSET(Lists!$B$3,1,MATCH(C$19,Lists!$C$3:$V$3,0),10,1)</xm:f>
          </x14:formula1>
          <xm:sqref>C20:L20</xm:sqref>
        </x14:dataValidation>
        <x14:dataValidation type="list" allowBlank="1" showInputMessage="1" showErrorMessage="1" xr:uid="{5E7DF187-CE29-45E1-B4E0-1D521DF3C6E0}">
          <x14:formula1>
            <xm:f>OFFSET(Lists!$B$3,1,MATCH(C$20,Lists!$C$3:$V$3,0),10,1)</xm:f>
          </x14:formula1>
          <xm:sqref>C21:L21</xm:sqref>
        </x14:dataValidation>
        <x14:dataValidation type="list" allowBlank="1" showInputMessage="1" showErrorMessage="1" xr:uid="{8E157E6D-2330-4BEC-9094-93F8EDAEBEF4}">
          <x14:formula1>
            <xm:f>OFFSET(Lists!$B$3,1,MATCH(C$21,Lists!$C$3:$V$3,0),10,1)</xm:f>
          </x14:formula1>
          <xm:sqref>C22:L22</xm:sqref>
        </x14:dataValidation>
        <x14:dataValidation type="list" allowBlank="1" showInputMessage="1" showErrorMessage="1" xr:uid="{B65CA23B-9B52-4862-9665-AE5359082B42}">
          <x14:formula1>
            <xm:f>'packaging data'!$A$5:$A$13</xm:f>
          </x14:formula1>
          <xm:sqref>C39:L39 C50:L50 C61:L61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CE528-B0EF-40DF-AFAF-7DA3965BE1C8}">
  <sheetPr>
    <tabColor theme="4" tint="0.59999389629810485"/>
  </sheetPr>
  <dimension ref="A1:AE142"/>
  <sheetViews>
    <sheetView topLeftCell="F5" zoomScaleNormal="100" workbookViewId="0">
      <selection activeCell="J44" sqref="J44"/>
    </sheetView>
  </sheetViews>
  <sheetFormatPr defaultColWidth="8.7109375" defaultRowHeight="12.75" x14ac:dyDescent="0.2"/>
  <cols>
    <col min="1" max="1" width="8.7109375" style="13"/>
    <col min="2" max="2" width="45.7109375" customWidth="1"/>
    <col min="3" max="3" width="28.7109375" style="13" customWidth="1"/>
    <col min="4" max="4" width="27.7109375" style="13" customWidth="1"/>
    <col min="5" max="6" width="19.28515625" style="13" customWidth="1"/>
    <col min="7" max="7" width="17.140625" customWidth="1"/>
    <col min="8" max="8" width="18.5703125" customWidth="1"/>
    <col min="9" max="9" width="17.85546875" customWidth="1"/>
    <col min="10" max="11" width="18.28515625" customWidth="1"/>
    <col min="12" max="12" width="20.140625" customWidth="1"/>
    <col min="20" max="31" width="8.7109375" style="20"/>
  </cols>
  <sheetData>
    <row r="1" spans="1:19" x14ac:dyDescent="0.2">
      <c r="A1" s="22"/>
      <c r="B1" s="14" t="s">
        <v>181</v>
      </c>
      <c r="C1" s="19"/>
      <c r="D1" s="19"/>
      <c r="E1" s="19"/>
      <c r="F1" s="19"/>
      <c r="G1" s="25"/>
      <c r="H1" s="25"/>
      <c r="I1" s="25"/>
      <c r="J1" s="25"/>
      <c r="K1" s="25"/>
      <c r="L1" s="25"/>
      <c r="M1" s="25"/>
      <c r="N1" s="25"/>
      <c r="O1" s="25"/>
      <c r="P1" s="25"/>
      <c r="Q1" s="25"/>
      <c r="R1" s="25"/>
      <c r="S1" s="35"/>
    </row>
    <row r="2" spans="1:19" x14ac:dyDescent="0.2">
      <c r="A2" s="26"/>
      <c r="B2" s="10" t="s">
        <v>50</v>
      </c>
      <c r="C2" s="19"/>
      <c r="D2" s="19"/>
      <c r="E2" s="19"/>
      <c r="F2" s="19"/>
      <c r="G2" s="20"/>
      <c r="H2" s="20"/>
      <c r="I2" s="20"/>
      <c r="J2" s="20"/>
      <c r="K2" s="20"/>
      <c r="L2" s="20"/>
      <c r="M2" s="20"/>
      <c r="N2" s="20"/>
      <c r="O2" s="20"/>
      <c r="P2" s="20"/>
      <c r="Q2" s="20"/>
      <c r="R2" s="20"/>
      <c r="S2" s="34"/>
    </row>
    <row r="3" spans="1:19" x14ac:dyDescent="0.2">
      <c r="A3" s="26"/>
      <c r="B3" s="10" t="s">
        <v>51</v>
      </c>
      <c r="C3" s="235" t="s">
        <v>182</v>
      </c>
      <c r="D3" s="236"/>
      <c r="E3" s="236"/>
      <c r="F3" s="236"/>
      <c r="G3" s="20"/>
      <c r="H3" s="20"/>
      <c r="I3" s="20"/>
      <c r="J3" s="20"/>
      <c r="K3" s="20"/>
      <c r="L3" s="20"/>
      <c r="M3" s="20"/>
      <c r="N3" s="20"/>
      <c r="O3" s="20"/>
      <c r="P3" s="20"/>
      <c r="Q3" s="20"/>
      <c r="R3" s="20"/>
      <c r="S3" s="34"/>
    </row>
    <row r="4" spans="1:19" x14ac:dyDescent="0.2">
      <c r="A4" s="26"/>
      <c r="B4" s="10" t="s">
        <v>52</v>
      </c>
      <c r="C4" s="235" t="s">
        <v>183</v>
      </c>
      <c r="D4" s="236"/>
      <c r="E4" s="236"/>
      <c r="F4" s="236"/>
      <c r="G4" s="20"/>
      <c r="H4" s="20"/>
      <c r="I4" s="20"/>
      <c r="J4" s="20"/>
      <c r="K4" s="20"/>
      <c r="L4" s="20"/>
      <c r="M4" s="20"/>
      <c r="N4" s="20"/>
      <c r="O4" s="20"/>
      <c r="P4" s="20"/>
      <c r="Q4" s="20"/>
      <c r="R4" s="20"/>
      <c r="S4" s="34"/>
    </row>
    <row r="5" spans="1:19" x14ac:dyDescent="0.2">
      <c r="A5" s="26"/>
      <c r="B5" s="10" t="s">
        <v>184</v>
      </c>
      <c r="C5" s="235"/>
      <c r="D5" s="236"/>
      <c r="E5" s="236"/>
      <c r="F5" s="236"/>
      <c r="G5" s="20"/>
      <c r="H5" s="20"/>
      <c r="I5" s="20"/>
      <c r="J5" s="20"/>
      <c r="K5" s="20"/>
      <c r="L5" s="20"/>
      <c r="M5" s="20"/>
      <c r="N5" s="20"/>
      <c r="O5" s="20"/>
      <c r="P5" s="20"/>
      <c r="Q5" s="20"/>
      <c r="R5" s="20"/>
      <c r="S5" s="34"/>
    </row>
    <row r="6" spans="1:19" x14ac:dyDescent="0.2">
      <c r="A6" s="26"/>
      <c r="B6" s="10" t="s">
        <v>54</v>
      </c>
      <c r="C6" s="235" t="s">
        <v>171</v>
      </c>
      <c r="D6" s="236"/>
      <c r="E6" s="236"/>
      <c r="F6" s="236"/>
      <c r="G6" s="20"/>
      <c r="H6" s="20"/>
      <c r="I6" s="20"/>
      <c r="J6" s="20"/>
      <c r="K6" s="20"/>
      <c r="L6" s="20"/>
      <c r="M6" s="20"/>
      <c r="N6" s="20"/>
      <c r="O6" s="20"/>
      <c r="P6" s="20"/>
      <c r="Q6" s="20"/>
      <c r="R6" s="20"/>
      <c r="S6" s="34"/>
    </row>
    <row r="7" spans="1:19" x14ac:dyDescent="0.2">
      <c r="A7" s="26"/>
      <c r="B7" s="10" t="s">
        <v>55</v>
      </c>
      <c r="C7" s="235"/>
      <c r="D7" s="236"/>
      <c r="E7" s="236"/>
      <c r="F7" s="236"/>
      <c r="G7" s="20"/>
      <c r="H7" s="20"/>
      <c r="I7" s="20"/>
      <c r="J7" s="20"/>
      <c r="K7" s="20"/>
      <c r="L7" s="20"/>
      <c r="M7" s="20"/>
      <c r="N7" s="20"/>
      <c r="O7" s="20"/>
      <c r="P7" s="20"/>
      <c r="Q7" s="20"/>
      <c r="R7" s="20"/>
      <c r="S7" s="34"/>
    </row>
    <row r="8" spans="1:19" x14ac:dyDescent="0.2">
      <c r="A8" s="26"/>
      <c r="B8" s="10" t="s">
        <v>56</v>
      </c>
      <c r="C8" s="237" cm="1">
        <f t="array" ref="C8">SUM(C27:L27)+SUM(C44:L44+C55:L55+C66:L66)</f>
        <v>0</v>
      </c>
      <c r="D8" s="238"/>
      <c r="E8" s="238"/>
      <c r="F8" s="238"/>
      <c r="G8" s="20"/>
      <c r="H8" s="20"/>
      <c r="I8" s="20"/>
      <c r="J8" s="20"/>
      <c r="K8" s="20"/>
      <c r="L8" s="20"/>
      <c r="M8" s="20"/>
      <c r="N8" s="20"/>
      <c r="O8" s="20"/>
      <c r="P8" s="20"/>
      <c r="Q8" s="20"/>
      <c r="R8" s="20"/>
      <c r="S8" s="34"/>
    </row>
    <row r="9" spans="1:19" x14ac:dyDescent="0.2">
      <c r="A9" s="26"/>
      <c r="B9" s="10" t="s">
        <v>57</v>
      </c>
      <c r="C9" s="239">
        <f>AVERAGE(C28:L28)</f>
        <v>0</v>
      </c>
      <c r="D9" s="240"/>
      <c r="E9" s="240"/>
      <c r="F9" s="240"/>
      <c r="G9" s="20"/>
      <c r="H9" s="20"/>
      <c r="I9" s="20"/>
      <c r="J9" s="20"/>
      <c r="K9" s="20"/>
      <c r="L9" s="20"/>
      <c r="M9" s="20"/>
      <c r="N9" s="20"/>
      <c r="O9" s="20"/>
      <c r="P9" s="20"/>
      <c r="Q9" s="20"/>
      <c r="R9" s="20"/>
      <c r="S9" s="34"/>
    </row>
    <row r="10" spans="1:19" x14ac:dyDescent="0.2">
      <c r="A10" s="26"/>
      <c r="B10" s="10" t="s">
        <v>58</v>
      </c>
      <c r="C10" s="237" cm="1">
        <f t="array" ref="C10">AVERAGE(C45:L45+C56:L56+C67:L67)</f>
        <v>0</v>
      </c>
      <c r="D10" s="238"/>
      <c r="E10" s="238"/>
      <c r="F10" s="238"/>
      <c r="G10" s="20"/>
      <c r="H10" s="20"/>
      <c r="I10" s="20"/>
      <c r="J10" s="20"/>
      <c r="K10" s="20"/>
      <c r="L10" s="20"/>
      <c r="M10" s="20"/>
      <c r="N10" s="20"/>
      <c r="O10" s="20"/>
      <c r="P10" s="20"/>
      <c r="Q10" s="20"/>
      <c r="R10" s="20"/>
      <c r="S10" s="34"/>
    </row>
    <row r="11" spans="1:19" x14ac:dyDescent="0.2">
      <c r="A11" s="26"/>
      <c r="B11" s="10"/>
      <c r="C11" s="19"/>
      <c r="D11" s="19"/>
      <c r="E11" s="19"/>
      <c r="F11" s="19"/>
      <c r="G11" s="20"/>
      <c r="H11" s="20"/>
      <c r="I11" s="20"/>
      <c r="J11" s="20"/>
      <c r="K11" s="20"/>
      <c r="L11" s="20"/>
      <c r="M11" s="20"/>
      <c r="N11" s="20"/>
      <c r="O11" s="20"/>
      <c r="P11" s="20"/>
      <c r="Q11" s="20"/>
      <c r="R11" s="20"/>
      <c r="S11" s="34"/>
    </row>
    <row r="12" spans="1:19" s="20" customFormat="1" ht="13.5" thickBot="1" x14ac:dyDescent="0.25">
      <c r="A12" s="26"/>
      <c r="B12" s="33"/>
      <c r="C12" s="19"/>
      <c r="D12" s="19"/>
      <c r="E12" s="19"/>
      <c r="F12" s="19"/>
      <c r="S12" s="34"/>
    </row>
    <row r="13" spans="1:19" ht="13.5" thickBot="1" x14ac:dyDescent="0.25">
      <c r="A13" s="22"/>
      <c r="B13" s="23" t="s">
        <v>59</v>
      </c>
      <c r="C13" s="24"/>
      <c r="D13" s="24"/>
      <c r="E13" s="24"/>
      <c r="F13" s="24"/>
      <c r="G13" s="25"/>
      <c r="H13" s="25"/>
      <c r="I13" s="25"/>
      <c r="J13" s="25"/>
      <c r="K13" s="25"/>
      <c r="L13" s="25"/>
      <c r="M13" s="25"/>
      <c r="N13" s="25"/>
      <c r="O13" s="25"/>
      <c r="P13" s="25"/>
      <c r="Q13" s="25"/>
      <c r="R13" s="25"/>
      <c r="S13" s="35"/>
    </row>
    <row r="14" spans="1:19" x14ac:dyDescent="0.2">
      <c r="A14" s="26"/>
      <c r="B14" s="121" t="s">
        <v>60</v>
      </c>
      <c r="C14" s="125">
        <v>1</v>
      </c>
      <c r="D14" s="149">
        <v>2</v>
      </c>
      <c r="E14" s="125">
        <v>3</v>
      </c>
      <c r="F14" s="125">
        <v>4</v>
      </c>
      <c r="G14" s="125">
        <v>5</v>
      </c>
      <c r="H14" s="125">
        <v>6</v>
      </c>
      <c r="I14" s="125">
        <v>7</v>
      </c>
      <c r="J14" s="125">
        <v>8</v>
      </c>
      <c r="K14" s="125">
        <v>9</v>
      </c>
      <c r="L14" s="159">
        <v>10</v>
      </c>
      <c r="M14" s="20"/>
      <c r="N14" s="20"/>
      <c r="O14" s="20"/>
      <c r="P14" s="20"/>
      <c r="Q14" s="20"/>
      <c r="R14" s="20"/>
      <c r="S14" s="34"/>
    </row>
    <row r="15" spans="1:19" x14ac:dyDescent="0.2">
      <c r="A15" s="26"/>
      <c r="B15" s="121" t="s">
        <v>61</v>
      </c>
      <c r="C15" s="172" t="s">
        <v>178</v>
      </c>
      <c r="D15" s="173" t="s">
        <v>63</v>
      </c>
      <c r="E15" s="172" t="s">
        <v>64</v>
      </c>
      <c r="F15" s="172" t="s">
        <v>65</v>
      </c>
      <c r="G15" s="172" t="s">
        <v>66</v>
      </c>
      <c r="H15" s="172" t="s">
        <v>67</v>
      </c>
      <c r="I15" s="172" t="s">
        <v>68</v>
      </c>
      <c r="J15" s="172" t="s">
        <v>69</v>
      </c>
      <c r="K15" s="172" t="s">
        <v>70</v>
      </c>
      <c r="L15" s="174" t="s">
        <v>71</v>
      </c>
      <c r="M15" s="36" t="s">
        <v>72</v>
      </c>
      <c r="N15" s="20"/>
      <c r="O15" s="20"/>
      <c r="P15" s="20"/>
      <c r="Q15" s="20"/>
      <c r="R15" s="20"/>
      <c r="S15" s="34"/>
    </row>
    <row r="16" spans="1:19" x14ac:dyDescent="0.2">
      <c r="A16" s="26"/>
      <c r="B16" s="121" t="s">
        <v>73</v>
      </c>
      <c r="C16" s="172"/>
      <c r="D16" s="173"/>
      <c r="E16" s="172"/>
      <c r="F16" s="172"/>
      <c r="G16" s="172"/>
      <c r="H16" s="172"/>
      <c r="I16" s="172"/>
      <c r="J16" s="172"/>
      <c r="K16" s="172"/>
      <c r="L16" s="174"/>
      <c r="M16" s="36" t="s">
        <v>74</v>
      </c>
      <c r="N16" s="20"/>
      <c r="O16" s="20"/>
      <c r="P16" s="20"/>
      <c r="Q16" s="20"/>
      <c r="R16" s="20"/>
      <c r="S16" s="34"/>
    </row>
    <row r="17" spans="1:19" hidden="1" x14ac:dyDescent="0.2">
      <c r="A17" s="27" t="s">
        <v>75</v>
      </c>
      <c r="B17" s="121"/>
      <c r="C17" s="178"/>
      <c r="D17" s="179"/>
      <c r="E17" s="178"/>
      <c r="F17" s="178"/>
      <c r="G17" s="180"/>
      <c r="H17" s="180"/>
      <c r="I17" s="180"/>
      <c r="J17" s="180"/>
      <c r="K17" s="180"/>
      <c r="L17" s="181"/>
      <c r="M17" s="20"/>
      <c r="N17" s="20"/>
      <c r="O17" s="20"/>
      <c r="P17" s="20"/>
      <c r="Q17" s="20"/>
      <c r="R17" s="20"/>
      <c r="S17" s="34"/>
    </row>
    <row r="18" spans="1:19" hidden="1" x14ac:dyDescent="0.2">
      <c r="A18" s="26"/>
      <c r="B18" s="121"/>
      <c r="C18" s="178"/>
      <c r="D18" s="179"/>
      <c r="E18" s="178"/>
      <c r="F18" s="178"/>
      <c r="G18" s="180"/>
      <c r="H18" s="180"/>
      <c r="I18" s="180"/>
      <c r="J18" s="180"/>
      <c r="K18" s="180"/>
      <c r="L18" s="181"/>
      <c r="M18" s="20"/>
      <c r="N18" s="20"/>
      <c r="O18" s="20"/>
      <c r="P18" s="20"/>
      <c r="Q18" s="20"/>
      <c r="R18" s="20"/>
      <c r="S18" s="34"/>
    </row>
    <row r="19" spans="1:19" x14ac:dyDescent="0.2">
      <c r="A19" s="28" t="s">
        <v>76</v>
      </c>
      <c r="B19" s="121" t="s">
        <v>77</v>
      </c>
      <c r="C19" s="169"/>
      <c r="D19" s="170"/>
      <c r="E19" s="169"/>
      <c r="F19" s="169"/>
      <c r="G19" s="169"/>
      <c r="H19" s="169"/>
      <c r="I19" s="169"/>
      <c r="J19" s="169"/>
      <c r="K19" s="169"/>
      <c r="L19" s="171"/>
      <c r="M19" s="36" t="s">
        <v>78</v>
      </c>
      <c r="N19" s="20"/>
      <c r="O19" s="20"/>
      <c r="P19" s="20"/>
      <c r="Q19" s="20"/>
      <c r="R19" s="20"/>
      <c r="S19" s="34"/>
    </row>
    <row r="20" spans="1:19" x14ac:dyDescent="0.2">
      <c r="A20" s="29"/>
      <c r="B20" s="121" t="s">
        <v>79</v>
      </c>
      <c r="C20" s="169"/>
      <c r="D20" s="170"/>
      <c r="E20" s="169"/>
      <c r="F20" s="169"/>
      <c r="G20" s="169"/>
      <c r="H20" s="169"/>
      <c r="I20" s="169"/>
      <c r="J20" s="169"/>
      <c r="K20" s="169"/>
      <c r="L20" s="171"/>
      <c r="M20" s="20"/>
      <c r="N20" s="20"/>
      <c r="O20" s="20"/>
      <c r="P20" s="20"/>
      <c r="Q20" s="20"/>
      <c r="R20" s="20"/>
      <c r="S20" s="34"/>
    </row>
    <row r="21" spans="1:19" x14ac:dyDescent="0.2">
      <c r="A21" s="29"/>
      <c r="B21" s="121" t="s">
        <v>80</v>
      </c>
      <c r="C21" s="169"/>
      <c r="D21" s="170"/>
      <c r="E21" s="169"/>
      <c r="F21" s="169"/>
      <c r="G21" s="169"/>
      <c r="H21" s="169"/>
      <c r="I21" s="169"/>
      <c r="J21" s="169"/>
      <c r="K21" s="169"/>
      <c r="L21" s="171"/>
      <c r="M21" s="20"/>
      <c r="N21" s="20"/>
      <c r="O21" s="20"/>
      <c r="P21" s="20"/>
      <c r="Q21" s="20"/>
      <c r="R21" s="20"/>
      <c r="S21" s="34"/>
    </row>
    <row r="22" spans="1:19" x14ac:dyDescent="0.2">
      <c r="A22" s="29"/>
      <c r="B22" s="121" t="s">
        <v>81</v>
      </c>
      <c r="C22" s="169"/>
      <c r="D22" s="170"/>
      <c r="E22" s="169"/>
      <c r="F22" s="169"/>
      <c r="G22" s="169"/>
      <c r="H22" s="169"/>
      <c r="I22" s="169"/>
      <c r="J22" s="169"/>
      <c r="K22" s="169"/>
      <c r="L22" s="171"/>
      <c r="M22" s="20"/>
      <c r="N22" s="20"/>
      <c r="O22" s="20"/>
      <c r="P22" s="20"/>
      <c r="Q22" s="20"/>
      <c r="R22" s="20"/>
      <c r="S22" s="34"/>
    </row>
    <row r="23" spans="1:19" s="21" customFormat="1" hidden="1" x14ac:dyDescent="0.2">
      <c r="A23" s="30"/>
      <c r="B23" s="121"/>
      <c r="C23" s="127" t="str">
        <f>CONCATENATE(C19,$A$17,C20,$A$17,C21,$A$17,C22)</f>
        <v>,,,</v>
      </c>
      <c r="D23" s="138" t="str">
        <f>CONCATENATE(D19,$A$17,D20,$A$17,D21,$A$17,D22)</f>
        <v>,,,</v>
      </c>
      <c r="E23" s="135" t="str">
        <f t="shared" ref="E23:L23" si="0">CONCATENATE(E19,$A$17,E20,$A$17,E21,$A$17,E22)</f>
        <v>,,,</v>
      </c>
      <c r="F23" s="135" t="str">
        <f t="shared" si="0"/>
        <v>,,,</v>
      </c>
      <c r="G23" s="135" t="str">
        <f t="shared" si="0"/>
        <v>,,,</v>
      </c>
      <c r="H23" s="135" t="str">
        <f t="shared" si="0"/>
        <v>,,,</v>
      </c>
      <c r="I23" s="135" t="str">
        <f t="shared" si="0"/>
        <v>,,,</v>
      </c>
      <c r="J23" s="135" t="str">
        <f t="shared" si="0"/>
        <v>,,,</v>
      </c>
      <c r="K23" s="135" t="str">
        <f t="shared" si="0"/>
        <v>,,,</v>
      </c>
      <c r="L23" s="139" t="str">
        <f t="shared" si="0"/>
        <v>,,,</v>
      </c>
      <c r="S23" s="31"/>
    </row>
    <row r="24" spans="1:19" s="21" customFormat="1" hidden="1" x14ac:dyDescent="0.2">
      <c r="A24" s="30"/>
      <c r="B24" s="121" t="s">
        <v>82</v>
      </c>
      <c r="C24" s="128" t="str">
        <f>C23</f>
        <v>,,,</v>
      </c>
      <c r="D24" s="140" t="str">
        <f>D23</f>
        <v>,,,</v>
      </c>
      <c r="E24" s="128" t="str">
        <f t="shared" ref="E24:K24" si="1">E23</f>
        <v>,,,</v>
      </c>
      <c r="F24" s="128" t="str">
        <f t="shared" si="1"/>
        <v>,,,</v>
      </c>
      <c r="G24" s="128" t="str">
        <f t="shared" si="1"/>
        <v>,,,</v>
      </c>
      <c r="H24" s="128" t="str">
        <f t="shared" si="1"/>
        <v>,,,</v>
      </c>
      <c r="I24" s="128" t="str">
        <f t="shared" si="1"/>
        <v>,,,</v>
      </c>
      <c r="J24" s="128" t="str">
        <f t="shared" si="1"/>
        <v>,,,</v>
      </c>
      <c r="K24" s="128" t="str">
        <f t="shared" si="1"/>
        <v>,,,</v>
      </c>
      <c r="L24" s="141" t="str">
        <f>L23</f>
        <v>,,,</v>
      </c>
      <c r="S24" s="31"/>
    </row>
    <row r="25" spans="1:19" x14ac:dyDescent="0.2">
      <c r="A25" s="29"/>
      <c r="B25" s="121" t="s">
        <v>83</v>
      </c>
      <c r="C25" s="129">
        <f>VLOOKUP(C$24,'Materials List'!$I$2:$K$38,2,FALSE)</f>
        <v>0</v>
      </c>
      <c r="D25" s="150">
        <f>VLOOKUP(D$24,'Materials List'!$I$2:$K$38,2,FALSE)</f>
        <v>0</v>
      </c>
      <c r="E25" s="129">
        <f>VLOOKUP(E$24,'Materials List'!$I$2:$K$38,2,FALSE)</f>
        <v>0</v>
      </c>
      <c r="F25" s="129">
        <f>VLOOKUP(F$24,'Materials List'!$I$2:$K$38,2,FALSE)</f>
        <v>0</v>
      </c>
      <c r="G25" s="129">
        <f>VLOOKUP(G$24,'Materials List'!$I$2:$K$38,2,FALSE)</f>
        <v>0</v>
      </c>
      <c r="H25" s="129">
        <f>VLOOKUP(H$24,'Materials List'!$I$2:$K$38,2,FALSE)</f>
        <v>0</v>
      </c>
      <c r="I25" s="129">
        <f>VLOOKUP(I$24,'Materials List'!$I$2:$K$38,2,FALSE)</f>
        <v>0</v>
      </c>
      <c r="J25" s="129">
        <f>VLOOKUP(J$24,'Materials List'!$I$2:$K$38,2,FALSE)</f>
        <v>0</v>
      </c>
      <c r="K25" s="129">
        <f>VLOOKUP(K$24,'Materials List'!$I$2:$K$38,2,FALSE)</f>
        <v>0</v>
      </c>
      <c r="L25" s="160">
        <f>VLOOKUP(L$24,'Materials List'!$I$2:$K$38,2,FALSE)</f>
        <v>0</v>
      </c>
      <c r="M25" s="20"/>
      <c r="N25" s="20"/>
      <c r="O25" s="20"/>
      <c r="P25" s="20"/>
      <c r="Q25" s="20"/>
      <c r="R25" s="20"/>
      <c r="S25" s="34"/>
    </row>
    <row r="26" spans="1:19" x14ac:dyDescent="0.2">
      <c r="A26" s="29"/>
      <c r="B26" s="121"/>
      <c r="C26" s="130" t="e">
        <f>((C25*C27)/$C$119)*100</f>
        <v>#DIV/0!</v>
      </c>
      <c r="D26" s="130" t="e">
        <f t="shared" ref="D26:L26" si="2">((D25*D27)/$C$119)*100</f>
        <v>#DIV/0!</v>
      </c>
      <c r="E26" s="130" t="e">
        <f t="shared" si="2"/>
        <v>#DIV/0!</v>
      </c>
      <c r="F26" s="130" t="e">
        <f t="shared" si="2"/>
        <v>#DIV/0!</v>
      </c>
      <c r="G26" s="130" t="e">
        <f t="shared" si="2"/>
        <v>#DIV/0!</v>
      </c>
      <c r="H26" s="130" t="e">
        <f t="shared" si="2"/>
        <v>#DIV/0!</v>
      </c>
      <c r="I26" s="130" t="e">
        <f t="shared" si="2"/>
        <v>#DIV/0!</v>
      </c>
      <c r="J26" s="130" t="e">
        <f t="shared" si="2"/>
        <v>#DIV/0!</v>
      </c>
      <c r="K26" s="130" t="e">
        <f t="shared" si="2"/>
        <v>#DIV/0!</v>
      </c>
      <c r="L26" s="130" t="e">
        <f t="shared" si="2"/>
        <v>#DIV/0!</v>
      </c>
      <c r="M26" s="20"/>
      <c r="N26" s="20"/>
      <c r="O26" s="20"/>
      <c r="P26" s="20"/>
      <c r="Q26" s="20"/>
      <c r="R26" s="20"/>
      <c r="S26" s="34"/>
    </row>
    <row r="27" spans="1:19" x14ac:dyDescent="0.2">
      <c r="A27" s="28" t="s">
        <v>84</v>
      </c>
      <c r="B27" s="121" t="s">
        <v>85</v>
      </c>
      <c r="C27" s="131">
        <v>0</v>
      </c>
      <c r="D27" s="131">
        <v>0</v>
      </c>
      <c r="E27" s="131">
        <v>0</v>
      </c>
      <c r="F27" s="131">
        <v>0</v>
      </c>
      <c r="G27" s="131">
        <v>0</v>
      </c>
      <c r="H27" s="131">
        <v>0</v>
      </c>
      <c r="I27" s="131">
        <v>0</v>
      </c>
      <c r="J27" s="131">
        <v>0</v>
      </c>
      <c r="K27" s="131">
        <v>0</v>
      </c>
      <c r="L27" s="131">
        <v>0</v>
      </c>
      <c r="M27" s="36"/>
      <c r="N27" s="20"/>
      <c r="O27" s="20"/>
      <c r="P27" s="20"/>
      <c r="Q27" s="20"/>
      <c r="R27" s="20"/>
      <c r="S27" s="34"/>
    </row>
    <row r="28" spans="1:19" x14ac:dyDescent="0.2">
      <c r="A28" s="28" t="s">
        <v>87</v>
      </c>
      <c r="B28" s="121" t="s">
        <v>88</v>
      </c>
      <c r="C28" s="132">
        <f>VLOOKUP(C24,'Materials List'!$I$1:$L$37,4,FALSE)</f>
        <v>0</v>
      </c>
      <c r="D28" s="151">
        <f>VLOOKUP(D24,'Materials List'!$I$1:$L$37,4,FALSE)</f>
        <v>0</v>
      </c>
      <c r="E28" s="132">
        <f>VLOOKUP(E24,'Materials List'!$I$1:$L$37,4,FALSE)</f>
        <v>0</v>
      </c>
      <c r="F28" s="132">
        <f>VLOOKUP(F24,'Materials List'!$I$1:$L$37,4,FALSE)</f>
        <v>0</v>
      </c>
      <c r="G28" s="132">
        <f>VLOOKUP(G24,'Materials List'!$I$1:$L$37,4,FALSE)</f>
        <v>0</v>
      </c>
      <c r="H28" s="132">
        <f>VLOOKUP(H24,'Materials List'!$I$1:$L$37,4,FALSE)</f>
        <v>0</v>
      </c>
      <c r="I28" s="132">
        <f>VLOOKUP(I24,'Materials List'!$I$1:$L$37,4,FALSE)</f>
        <v>0</v>
      </c>
      <c r="J28" s="132">
        <f>VLOOKUP(J24,'Materials List'!$I$1:$L$37,4,FALSE)</f>
        <v>0</v>
      </c>
      <c r="K28" s="132">
        <f>VLOOKUP(K24,'Materials List'!$I$1:$L$37,4,FALSE)</f>
        <v>0</v>
      </c>
      <c r="L28" s="147">
        <f>VLOOKUP(L24,'Materials List'!$I$1:$L$37,4,FALSE)</f>
        <v>0</v>
      </c>
      <c r="M28" s="36"/>
      <c r="N28" s="20"/>
      <c r="O28" s="20"/>
      <c r="P28" s="20"/>
      <c r="Q28" s="20"/>
      <c r="R28" s="20"/>
      <c r="S28" s="34"/>
    </row>
    <row r="29" spans="1:19" ht="13.5" thickBot="1" x14ac:dyDescent="0.25">
      <c r="A29" s="32" t="s">
        <v>89</v>
      </c>
      <c r="B29" s="124" t="s">
        <v>90</v>
      </c>
      <c r="C29" s="137">
        <f>VLOOKUP(C19,'End of life data '!$A$5:$C$18,3,FALSE)</f>
        <v>0</v>
      </c>
      <c r="D29" s="152">
        <f>VLOOKUP(D19,'End of life data '!$A$5:$C$18,3,FALSE)</f>
        <v>0</v>
      </c>
      <c r="E29" s="137">
        <f>VLOOKUP(E19,'End of life data '!$A$5:$C$18,3,FALSE)</f>
        <v>0</v>
      </c>
      <c r="F29" s="137">
        <f>VLOOKUP(F19,'End of life data '!$A$5:$C$18,3,FALSE)</f>
        <v>0</v>
      </c>
      <c r="G29" s="137">
        <f>VLOOKUP(G19,'End of life data '!$A$5:$C$18,3,FALSE)</f>
        <v>0</v>
      </c>
      <c r="H29" s="137">
        <f>VLOOKUP(H19,'End of life data '!$A$5:$C$18,3,FALSE)</f>
        <v>0</v>
      </c>
      <c r="I29" s="137">
        <f>VLOOKUP(I19,'End of life data '!$A$5:$C$18,3,FALSE)</f>
        <v>0</v>
      </c>
      <c r="J29" s="137">
        <f>VLOOKUP(J19,'End of life data '!$A$5:$C$18,3,FALSE)</f>
        <v>0</v>
      </c>
      <c r="K29" s="137">
        <f>VLOOKUP(K19,'End of life data '!$A$5:$C$18,3,FALSE)</f>
        <v>0</v>
      </c>
      <c r="L29" s="161">
        <f>VLOOKUP(L19,'End of life data '!$A$5:$C$18,3,FALSE)</f>
        <v>0</v>
      </c>
      <c r="M29" s="37"/>
      <c r="N29" s="37"/>
      <c r="O29" s="37"/>
      <c r="P29" s="37"/>
      <c r="Q29" s="37"/>
      <c r="R29" s="37"/>
      <c r="S29" s="38"/>
    </row>
    <row r="30" spans="1:19" hidden="1" x14ac:dyDescent="0.2">
      <c r="A30" s="26"/>
      <c r="B30" s="122"/>
      <c r="C30" s="126"/>
      <c r="D30" s="26"/>
      <c r="E30" s="126"/>
      <c r="F30" s="126"/>
      <c r="G30" s="156"/>
      <c r="H30" s="156"/>
      <c r="I30" s="156"/>
      <c r="J30" s="156"/>
      <c r="K30" s="156"/>
      <c r="L30" s="34"/>
      <c r="M30" s="20"/>
      <c r="N30" s="20"/>
      <c r="O30" s="20"/>
      <c r="P30" s="20"/>
      <c r="Q30" s="20"/>
      <c r="R30" s="20"/>
      <c r="S30" s="34"/>
    </row>
    <row r="31" spans="1:19" s="20" customFormat="1" hidden="1" x14ac:dyDescent="0.2">
      <c r="A31" s="26"/>
      <c r="B31" s="121"/>
      <c r="C31" s="126"/>
      <c r="D31" s="26"/>
      <c r="E31" s="126"/>
      <c r="F31" s="126"/>
      <c r="G31" s="156"/>
      <c r="H31" s="156"/>
      <c r="I31" s="156"/>
      <c r="J31" s="156"/>
      <c r="K31" s="156"/>
      <c r="L31" s="34"/>
      <c r="S31" s="34"/>
    </row>
    <row r="32" spans="1:19" hidden="1" x14ac:dyDescent="0.2">
      <c r="A32" s="26"/>
      <c r="B32" s="121"/>
      <c r="C32" s="126"/>
      <c r="D32" s="153"/>
      <c r="E32" s="126"/>
      <c r="F32" s="126"/>
      <c r="G32" s="156"/>
      <c r="H32" s="156"/>
      <c r="I32" s="156"/>
      <c r="J32" s="156"/>
      <c r="K32" s="156"/>
      <c r="L32" s="34"/>
      <c r="M32" s="20"/>
      <c r="N32" s="20"/>
      <c r="O32" s="20"/>
      <c r="P32" s="20"/>
      <c r="Q32" s="20"/>
      <c r="R32" s="20"/>
      <c r="S32" s="34"/>
    </row>
    <row r="33" spans="1:19" x14ac:dyDescent="0.2">
      <c r="A33" s="26"/>
      <c r="B33" s="123" t="s">
        <v>91</v>
      </c>
      <c r="C33" s="126"/>
      <c r="D33" s="26"/>
      <c r="E33" s="126"/>
      <c r="F33" s="126"/>
      <c r="G33" s="156"/>
      <c r="H33" s="156"/>
      <c r="I33" s="156"/>
      <c r="J33" s="156"/>
      <c r="K33" s="156"/>
      <c r="L33" s="34"/>
      <c r="M33" s="20"/>
      <c r="N33" s="20"/>
      <c r="O33" s="20"/>
      <c r="P33" s="20"/>
      <c r="Q33" s="20"/>
      <c r="R33" s="20"/>
      <c r="S33" s="34"/>
    </row>
    <row r="34" spans="1:19" x14ac:dyDescent="0.2">
      <c r="A34" s="26"/>
      <c r="B34" s="121" t="s">
        <v>92</v>
      </c>
      <c r="C34" s="134">
        <v>1</v>
      </c>
      <c r="D34" s="154">
        <v>2</v>
      </c>
      <c r="E34" s="134">
        <v>3</v>
      </c>
      <c r="F34" s="134">
        <v>4</v>
      </c>
      <c r="G34" s="134">
        <v>5</v>
      </c>
      <c r="H34" s="134">
        <v>6</v>
      </c>
      <c r="I34" s="134">
        <v>7</v>
      </c>
      <c r="J34" s="134">
        <v>8</v>
      </c>
      <c r="K34" s="134">
        <v>9</v>
      </c>
      <c r="L34" s="162">
        <v>10</v>
      </c>
      <c r="M34" s="20"/>
      <c r="N34" s="20"/>
      <c r="O34" s="20"/>
      <c r="P34" s="20"/>
      <c r="Q34" s="20"/>
      <c r="R34" s="20"/>
      <c r="S34" s="34"/>
    </row>
    <row r="35" spans="1:19" x14ac:dyDescent="0.2">
      <c r="A35" s="26"/>
      <c r="B35" s="121" t="s">
        <v>93</v>
      </c>
      <c r="C35" s="172" t="s">
        <v>178</v>
      </c>
      <c r="D35" s="173" t="s">
        <v>63</v>
      </c>
      <c r="E35" s="172" t="s">
        <v>64</v>
      </c>
      <c r="F35" s="172" t="s">
        <v>65</v>
      </c>
      <c r="G35" s="172" t="s">
        <v>66</v>
      </c>
      <c r="H35" s="172" t="s">
        <v>67</v>
      </c>
      <c r="I35" s="172" t="s">
        <v>68</v>
      </c>
      <c r="J35" s="172" t="s">
        <v>69</v>
      </c>
      <c r="K35" s="172" t="s">
        <v>70</v>
      </c>
      <c r="L35" s="174" t="s">
        <v>71</v>
      </c>
      <c r="M35" s="36" t="s">
        <v>94</v>
      </c>
      <c r="N35" s="20"/>
      <c r="O35" s="20"/>
      <c r="P35" s="20"/>
      <c r="Q35" s="20"/>
      <c r="R35" s="20"/>
      <c r="S35" s="34"/>
    </row>
    <row r="36" spans="1:19" x14ac:dyDescent="0.2">
      <c r="A36" s="26"/>
      <c r="B36" s="121" t="s">
        <v>73</v>
      </c>
      <c r="C36" s="172"/>
      <c r="D36" s="173"/>
      <c r="E36" s="172"/>
      <c r="F36" s="172"/>
      <c r="G36" s="172"/>
      <c r="H36" s="172"/>
      <c r="I36" s="172"/>
      <c r="J36" s="172"/>
      <c r="K36" s="172"/>
      <c r="L36" s="174"/>
      <c r="M36" s="36" t="s">
        <v>95</v>
      </c>
      <c r="N36" s="20"/>
      <c r="O36" s="20"/>
      <c r="P36" s="20"/>
      <c r="Q36" s="20"/>
      <c r="R36" s="20"/>
      <c r="S36" s="34"/>
    </row>
    <row r="37" spans="1:19" hidden="1" x14ac:dyDescent="0.2">
      <c r="A37" s="26"/>
      <c r="B37" s="121"/>
      <c r="C37" s="178"/>
      <c r="D37" s="179"/>
      <c r="E37" s="178"/>
      <c r="F37" s="178"/>
      <c r="G37" s="180"/>
      <c r="H37" s="180"/>
      <c r="I37" s="180"/>
      <c r="J37" s="180"/>
      <c r="K37" s="180"/>
      <c r="L37" s="181"/>
      <c r="M37" s="20"/>
      <c r="N37" s="20"/>
      <c r="O37" s="20"/>
      <c r="P37" s="20"/>
      <c r="Q37" s="20"/>
      <c r="R37" s="20"/>
      <c r="S37" s="34"/>
    </row>
    <row r="38" spans="1:19" hidden="1" x14ac:dyDescent="0.2">
      <c r="A38" s="26"/>
      <c r="B38" s="121"/>
      <c r="C38" s="178"/>
      <c r="D38" s="179"/>
      <c r="E38" s="178"/>
      <c r="F38" s="178"/>
      <c r="G38" s="180"/>
      <c r="H38" s="180"/>
      <c r="I38" s="180"/>
      <c r="J38" s="180"/>
      <c r="K38" s="180"/>
      <c r="L38" s="181"/>
      <c r="M38" s="20"/>
      <c r="N38" s="20"/>
      <c r="O38" s="20"/>
      <c r="P38" s="20"/>
      <c r="Q38" s="20"/>
      <c r="R38" s="20"/>
      <c r="S38" s="34"/>
    </row>
    <row r="39" spans="1:19" ht="28.9" customHeight="1" x14ac:dyDescent="0.2">
      <c r="A39" s="28" t="s">
        <v>76</v>
      </c>
      <c r="B39" s="121" t="s">
        <v>96</v>
      </c>
      <c r="C39" s="169"/>
      <c r="D39" s="170"/>
      <c r="E39" s="169"/>
      <c r="F39" s="169"/>
      <c r="G39" s="169"/>
      <c r="H39" s="169"/>
      <c r="I39" s="169"/>
      <c r="J39" s="169"/>
      <c r="K39" s="169"/>
      <c r="L39" s="171"/>
      <c r="M39" s="36" t="s">
        <v>97</v>
      </c>
      <c r="N39" s="20"/>
      <c r="O39" s="20"/>
      <c r="P39" s="20"/>
      <c r="Q39" s="20"/>
      <c r="R39" s="20"/>
      <c r="S39" s="34"/>
    </row>
    <row r="40" spans="1:19" s="20" customFormat="1" x14ac:dyDescent="0.2">
      <c r="A40" s="26"/>
      <c r="B40" s="121"/>
      <c r="C40" s="135"/>
      <c r="D40" s="138"/>
      <c r="E40" s="135"/>
      <c r="F40" s="135"/>
      <c r="G40" s="157"/>
      <c r="H40" s="157"/>
      <c r="I40" s="157"/>
      <c r="J40" s="157"/>
      <c r="K40" s="157"/>
      <c r="L40" s="143"/>
      <c r="S40" s="34"/>
    </row>
    <row r="41" spans="1:19" s="20" customFormat="1" x14ac:dyDescent="0.2">
      <c r="A41" s="26"/>
      <c r="B41" s="121" t="s">
        <v>82</v>
      </c>
      <c r="C41" s="128">
        <f>C39</f>
        <v>0</v>
      </c>
      <c r="D41" s="140">
        <f t="shared" ref="D41:L41" si="3">D39</f>
        <v>0</v>
      </c>
      <c r="E41" s="128">
        <f t="shared" si="3"/>
        <v>0</v>
      </c>
      <c r="F41" s="128">
        <f t="shared" si="3"/>
        <v>0</v>
      </c>
      <c r="G41" s="128">
        <f t="shared" si="3"/>
        <v>0</v>
      </c>
      <c r="H41" s="128">
        <f t="shared" si="3"/>
        <v>0</v>
      </c>
      <c r="I41" s="128">
        <f t="shared" si="3"/>
        <v>0</v>
      </c>
      <c r="J41" s="128">
        <f t="shared" si="3"/>
        <v>0</v>
      </c>
      <c r="K41" s="128">
        <f t="shared" si="3"/>
        <v>0</v>
      </c>
      <c r="L41" s="144">
        <f t="shared" si="3"/>
        <v>0</v>
      </c>
      <c r="S41" s="34"/>
    </row>
    <row r="42" spans="1:19" x14ac:dyDescent="0.2">
      <c r="A42" s="26"/>
      <c r="B42" s="121" t="s">
        <v>83</v>
      </c>
      <c r="C42" s="129">
        <f>VLOOKUP('Spec 4'!C41,'packaging data'!$A$5:$B$13,2,FALSE)</f>
        <v>0</v>
      </c>
      <c r="D42" s="150">
        <f>VLOOKUP('Spec 4'!D41,'packaging data'!$A$5:$B$13,2,FALSE)</f>
        <v>0</v>
      </c>
      <c r="E42" s="129">
        <f>VLOOKUP('Spec 4'!E41,'packaging data'!$A$5:$B$13,2,FALSE)</f>
        <v>0</v>
      </c>
      <c r="F42" s="129">
        <f>VLOOKUP('Spec 4'!F41,'packaging data'!$A$5:$B$13,2,FALSE)</f>
        <v>0</v>
      </c>
      <c r="G42" s="129">
        <f>VLOOKUP('Spec 4'!G41,'packaging data'!$A$5:$B$13,2,FALSE)</f>
        <v>0</v>
      </c>
      <c r="H42" s="129">
        <f>VLOOKUP('Spec 4'!H41,'packaging data'!$A$5:$B$13,2,FALSE)</f>
        <v>0</v>
      </c>
      <c r="I42" s="129">
        <f>VLOOKUP('Spec 4'!I41,'packaging data'!$A$5:$B$13,2,FALSE)</f>
        <v>0</v>
      </c>
      <c r="J42" s="129">
        <f>VLOOKUP('Spec 4'!J41,'packaging data'!$A$5:$B$13,2,FALSE)</f>
        <v>0</v>
      </c>
      <c r="K42" s="129">
        <f>VLOOKUP('Spec 4'!K41,'packaging data'!$A$5:$B$13,2,FALSE)</f>
        <v>0</v>
      </c>
      <c r="L42" s="160">
        <f>VLOOKUP('Spec 4'!L41,'packaging data'!$A$5:$B$13,2,FALSE)</f>
        <v>0</v>
      </c>
      <c r="M42" s="20"/>
      <c r="N42" s="20"/>
      <c r="O42" s="20"/>
      <c r="P42" s="20"/>
      <c r="Q42" s="20"/>
      <c r="R42" s="20"/>
      <c r="S42" s="34"/>
    </row>
    <row r="43" spans="1:19" x14ac:dyDescent="0.2">
      <c r="A43" s="26"/>
      <c r="B43" s="121"/>
      <c r="C43" s="133"/>
      <c r="D43" s="145"/>
      <c r="E43" s="133"/>
      <c r="F43" s="133"/>
      <c r="G43" s="158"/>
      <c r="H43" s="158"/>
      <c r="I43" s="158"/>
      <c r="J43" s="158"/>
      <c r="K43" s="158"/>
      <c r="L43" s="146"/>
      <c r="M43" s="20"/>
      <c r="N43" s="20"/>
      <c r="O43" s="20"/>
      <c r="P43" s="20"/>
      <c r="Q43" s="20"/>
      <c r="R43" s="20"/>
      <c r="S43" s="34"/>
    </row>
    <row r="44" spans="1:19" x14ac:dyDescent="0.2">
      <c r="A44" s="28" t="s">
        <v>84</v>
      </c>
      <c r="B44" s="121" t="s">
        <v>98</v>
      </c>
      <c r="C44" s="131">
        <v>0</v>
      </c>
      <c r="D44" s="131">
        <v>0</v>
      </c>
      <c r="E44" s="131">
        <v>0</v>
      </c>
      <c r="F44" s="131">
        <v>0</v>
      </c>
      <c r="G44" s="131">
        <v>0</v>
      </c>
      <c r="H44" s="131">
        <v>0</v>
      </c>
      <c r="I44" s="131">
        <v>0</v>
      </c>
      <c r="J44" s="131">
        <v>0</v>
      </c>
      <c r="K44" s="131">
        <v>0</v>
      </c>
      <c r="L44" s="131">
        <v>0</v>
      </c>
      <c r="M44" s="36" t="s">
        <v>99</v>
      </c>
      <c r="N44" s="20"/>
      <c r="O44" s="20"/>
      <c r="P44" s="20"/>
      <c r="Q44" s="20"/>
      <c r="R44" s="20"/>
      <c r="S44" s="34"/>
    </row>
    <row r="45" spans="1:19" x14ac:dyDescent="0.2">
      <c r="A45" s="28" t="s">
        <v>87</v>
      </c>
      <c r="B45" s="121" t="s">
        <v>88</v>
      </c>
      <c r="C45" s="132">
        <f>VLOOKUP(C41,'packaging data'!$A$5:$C$13,3,FALSE)</f>
        <v>0</v>
      </c>
      <c r="D45" s="151">
        <f>VLOOKUP(D41,'packaging data'!$A$5:$C$13,3,FALSE)</f>
        <v>0</v>
      </c>
      <c r="E45" s="132">
        <f>VLOOKUP(E41,'packaging data'!$A$5:$C$13,3,FALSE)</f>
        <v>0</v>
      </c>
      <c r="F45" s="132">
        <f>VLOOKUP(F41,'packaging data'!$A$5:$C$13,3,FALSE)</f>
        <v>0</v>
      </c>
      <c r="G45" s="132">
        <f>VLOOKUP(G41,'packaging data'!$A$5:$C$13,3,FALSE)</f>
        <v>0</v>
      </c>
      <c r="H45" s="132">
        <f>VLOOKUP(H41,'packaging data'!$A$5:$C$13,3,FALSE)</f>
        <v>0</v>
      </c>
      <c r="I45" s="132">
        <f>VLOOKUP(I41,'packaging data'!$A$5:$C$13,3,FALSE)</f>
        <v>0</v>
      </c>
      <c r="J45" s="132">
        <f>VLOOKUP(J41,'packaging data'!$A$5:$C$13,3,FALSE)</f>
        <v>0</v>
      </c>
      <c r="K45" s="132">
        <f>VLOOKUP(K41,'packaging data'!$A$5:$C$13,3,FALSE)</f>
        <v>0</v>
      </c>
      <c r="L45" s="147">
        <f>VLOOKUP(L41,'packaging data'!$A$5:$C$13,3,FALSE)</f>
        <v>0</v>
      </c>
      <c r="M45" s="36" t="s">
        <v>100</v>
      </c>
      <c r="N45" s="20"/>
      <c r="O45" s="20"/>
      <c r="P45" s="20"/>
      <c r="Q45" s="20"/>
      <c r="R45" s="20"/>
      <c r="S45" s="34"/>
    </row>
    <row r="46" spans="1:19" ht="13.5" thickBot="1" x14ac:dyDescent="0.25">
      <c r="A46" s="32" t="s">
        <v>89</v>
      </c>
      <c r="B46" s="121" t="s">
        <v>90</v>
      </c>
      <c r="C46" s="132">
        <f>VLOOKUP(C39,'End of life data '!$E$4:$H$13,4,FALSE)</f>
        <v>0</v>
      </c>
      <c r="D46" s="151">
        <f>VLOOKUP(D39,'End of life data '!$E$4:$H$13,4,FALSE)</f>
        <v>0</v>
      </c>
      <c r="E46" s="132">
        <f>VLOOKUP(E39,'End of life data '!$E$4:$H$13,4,FALSE)</f>
        <v>0</v>
      </c>
      <c r="F46" s="132">
        <f>VLOOKUP(F39,'End of life data '!$E$4:$H$13,4,FALSE)</f>
        <v>0</v>
      </c>
      <c r="G46" s="132">
        <f>VLOOKUP(G39,'End of life data '!$E$4:$H$13,4,FALSE)</f>
        <v>0</v>
      </c>
      <c r="H46" s="132">
        <f>VLOOKUP(H39,'End of life data '!$E$4:$H$13,4,FALSE)</f>
        <v>0</v>
      </c>
      <c r="I46" s="132">
        <f>VLOOKUP(I39,'End of life data '!$E$4:$H$13,4,FALSE)</f>
        <v>0</v>
      </c>
      <c r="J46" s="132">
        <f>VLOOKUP(J39,'End of life data '!$E$4:$H$13,4,FALSE)</f>
        <v>0</v>
      </c>
      <c r="K46" s="132">
        <f>VLOOKUP(K39,'End of life data '!$E$4:$H$13,4,FALSE)</f>
        <v>0</v>
      </c>
      <c r="L46" s="147">
        <f>VLOOKUP(L39,'End of life data '!$E$4:$H$13,4,FALSE)</f>
        <v>0</v>
      </c>
      <c r="M46" s="36" t="s">
        <v>101</v>
      </c>
      <c r="N46" s="20"/>
      <c r="O46" s="20"/>
      <c r="P46" s="20"/>
      <c r="Q46" s="20"/>
      <c r="R46" s="20"/>
      <c r="S46" s="34"/>
    </row>
    <row r="47" spans="1:19" hidden="1" x14ac:dyDescent="0.2">
      <c r="A47" s="26"/>
      <c r="B47" s="121"/>
      <c r="C47" s="126"/>
      <c r="D47" s="26"/>
      <c r="E47" s="126"/>
      <c r="F47" s="126"/>
      <c r="G47" s="156"/>
      <c r="H47" s="156"/>
      <c r="I47" s="156"/>
      <c r="J47" s="156"/>
      <c r="K47" s="156"/>
      <c r="L47" s="34"/>
      <c r="M47" s="20"/>
      <c r="N47" s="20"/>
      <c r="O47" s="20"/>
      <c r="P47" s="20"/>
      <c r="Q47" s="20"/>
      <c r="R47" s="20"/>
      <c r="S47" s="34"/>
    </row>
    <row r="48" spans="1:19" s="20" customFormat="1" hidden="1" x14ac:dyDescent="0.2">
      <c r="A48" s="26"/>
      <c r="B48" s="121"/>
      <c r="C48" s="126"/>
      <c r="D48" s="26"/>
      <c r="E48" s="126"/>
      <c r="F48" s="126"/>
      <c r="G48" s="156"/>
      <c r="H48" s="156"/>
      <c r="I48" s="156"/>
      <c r="J48" s="156"/>
      <c r="K48" s="156"/>
      <c r="L48" s="34"/>
      <c r="S48" s="34"/>
    </row>
    <row r="49" spans="1:31" s="18" customFormat="1" ht="13.5" hidden="1" thickBot="1" x14ac:dyDescent="0.25">
      <c r="A49" s="199"/>
      <c r="B49" s="124"/>
      <c r="C49" s="200"/>
      <c r="D49" s="199"/>
      <c r="E49" s="200"/>
      <c r="F49" s="200"/>
      <c r="G49" s="201"/>
      <c r="H49" s="201"/>
      <c r="I49" s="201"/>
      <c r="J49" s="201"/>
      <c r="K49" s="201"/>
      <c r="L49" s="202"/>
      <c r="M49" s="203"/>
      <c r="N49" s="203"/>
      <c r="O49" s="203"/>
      <c r="P49" s="203"/>
      <c r="Q49" s="203"/>
      <c r="R49" s="203"/>
      <c r="S49" s="202"/>
      <c r="T49" s="204"/>
      <c r="U49" s="204"/>
      <c r="V49" s="204"/>
      <c r="W49" s="204"/>
      <c r="X49" s="204"/>
      <c r="Y49" s="204"/>
      <c r="Z49" s="204"/>
      <c r="AA49" s="204"/>
      <c r="AB49" s="204"/>
      <c r="AC49" s="204"/>
      <c r="AD49" s="204"/>
      <c r="AE49" s="204"/>
    </row>
    <row r="50" spans="1:31" ht="28.9" customHeight="1" x14ac:dyDescent="0.2">
      <c r="A50" s="28" t="s">
        <v>76</v>
      </c>
      <c r="B50" s="121" t="s">
        <v>102</v>
      </c>
      <c r="C50" s="169"/>
      <c r="D50" s="170"/>
      <c r="E50" s="169"/>
      <c r="F50" s="169"/>
      <c r="G50" s="169"/>
      <c r="H50" s="169"/>
      <c r="I50" s="169"/>
      <c r="J50" s="169"/>
      <c r="K50" s="169"/>
      <c r="L50" s="171"/>
      <c r="M50" s="36" t="s">
        <v>97</v>
      </c>
      <c r="N50" s="20"/>
      <c r="O50" s="20"/>
      <c r="P50" s="20"/>
      <c r="Q50" s="20"/>
      <c r="R50" s="20"/>
      <c r="S50" s="34"/>
    </row>
    <row r="51" spans="1:31" s="20" customFormat="1" x14ac:dyDescent="0.2">
      <c r="A51" s="26"/>
      <c r="B51" s="121"/>
      <c r="C51" s="135"/>
      <c r="D51" s="138"/>
      <c r="E51" s="135"/>
      <c r="F51" s="135"/>
      <c r="G51" s="157"/>
      <c r="H51" s="157"/>
      <c r="I51" s="157"/>
      <c r="J51" s="157"/>
      <c r="K51" s="157"/>
      <c r="L51" s="143"/>
      <c r="S51" s="34"/>
    </row>
    <row r="52" spans="1:31" s="20" customFormat="1" x14ac:dyDescent="0.2">
      <c r="A52" s="26"/>
      <c r="B52" s="121" t="s">
        <v>82</v>
      </c>
      <c r="C52" s="128">
        <f>C50</f>
        <v>0</v>
      </c>
      <c r="D52" s="140">
        <f t="shared" ref="D52:L52" si="4">D50</f>
        <v>0</v>
      </c>
      <c r="E52" s="128">
        <f t="shared" si="4"/>
        <v>0</v>
      </c>
      <c r="F52" s="128">
        <f t="shared" si="4"/>
        <v>0</v>
      </c>
      <c r="G52" s="128">
        <f t="shared" si="4"/>
        <v>0</v>
      </c>
      <c r="H52" s="128">
        <f t="shared" si="4"/>
        <v>0</v>
      </c>
      <c r="I52" s="128">
        <f t="shared" si="4"/>
        <v>0</v>
      </c>
      <c r="J52" s="128">
        <f t="shared" si="4"/>
        <v>0</v>
      </c>
      <c r="K52" s="128">
        <f t="shared" si="4"/>
        <v>0</v>
      </c>
      <c r="L52" s="144">
        <f t="shared" si="4"/>
        <v>0</v>
      </c>
      <c r="S52" s="34"/>
    </row>
    <row r="53" spans="1:31" x14ac:dyDescent="0.2">
      <c r="A53" s="26"/>
      <c r="B53" s="121" t="s">
        <v>83</v>
      </c>
      <c r="C53" s="129">
        <f>VLOOKUP('Spec 4'!C52,'packaging data'!$A$5:$B$13,2,FALSE)</f>
        <v>0</v>
      </c>
      <c r="D53" s="150">
        <f>VLOOKUP('Spec 4'!D52,'packaging data'!$A$5:$B$13,2,FALSE)</f>
        <v>0</v>
      </c>
      <c r="E53" s="129">
        <f>VLOOKUP('Spec 4'!E52,'packaging data'!$A$5:$B$13,2,FALSE)</f>
        <v>0</v>
      </c>
      <c r="F53" s="129">
        <f>VLOOKUP('Spec 4'!F52,'packaging data'!$A$5:$B$13,2,FALSE)</f>
        <v>0</v>
      </c>
      <c r="G53" s="129">
        <f>VLOOKUP('Spec 4'!G52,'packaging data'!$A$5:$B$13,2,FALSE)</f>
        <v>0</v>
      </c>
      <c r="H53" s="129">
        <f>VLOOKUP('Spec 4'!H52,'packaging data'!$A$5:$B$13,2,FALSE)</f>
        <v>0</v>
      </c>
      <c r="I53" s="129">
        <f>VLOOKUP('Spec 4'!I52,'packaging data'!$A$5:$B$13,2,FALSE)</f>
        <v>0</v>
      </c>
      <c r="J53" s="129">
        <f>VLOOKUP('Spec 4'!J52,'packaging data'!$A$5:$B$13,2,FALSE)</f>
        <v>0</v>
      </c>
      <c r="K53" s="129">
        <f>VLOOKUP('Spec 4'!K52,'packaging data'!$A$5:$B$13,2,FALSE)</f>
        <v>0</v>
      </c>
      <c r="L53" s="160">
        <f>VLOOKUP('Spec 4'!L52,'packaging data'!$A$5:$B$13,2,FALSE)</f>
        <v>0</v>
      </c>
      <c r="M53" s="20"/>
      <c r="N53" s="20"/>
      <c r="O53" s="20"/>
      <c r="P53" s="20"/>
      <c r="Q53" s="20"/>
      <c r="R53" s="20"/>
      <c r="S53" s="34"/>
    </row>
    <row r="54" spans="1:31" x14ac:dyDescent="0.2">
      <c r="A54" s="26"/>
      <c r="B54" s="121"/>
      <c r="C54" s="133"/>
      <c r="D54" s="145"/>
      <c r="E54" s="133"/>
      <c r="F54" s="133"/>
      <c r="G54" s="158"/>
      <c r="H54" s="158"/>
      <c r="I54" s="158"/>
      <c r="J54" s="158"/>
      <c r="K54" s="158"/>
      <c r="L54" s="146"/>
      <c r="M54" s="20"/>
      <c r="N54" s="20"/>
      <c r="O54" s="20"/>
      <c r="P54" s="20"/>
      <c r="Q54" s="20"/>
      <c r="R54" s="20"/>
      <c r="S54" s="34"/>
    </row>
    <row r="55" spans="1:31" x14ac:dyDescent="0.2">
      <c r="A55" s="28" t="s">
        <v>84</v>
      </c>
      <c r="B55" s="121" t="s">
        <v>98</v>
      </c>
      <c r="C55" s="131">
        <v>0</v>
      </c>
      <c r="D55" s="177">
        <v>0</v>
      </c>
      <c r="E55" s="131">
        <v>0</v>
      </c>
      <c r="F55" s="131">
        <v>0</v>
      </c>
      <c r="G55" s="131">
        <v>0</v>
      </c>
      <c r="H55" s="131">
        <v>0</v>
      </c>
      <c r="I55" s="131">
        <v>0</v>
      </c>
      <c r="J55" s="131">
        <v>0</v>
      </c>
      <c r="K55" s="131">
        <v>0</v>
      </c>
      <c r="L55" s="142">
        <v>0</v>
      </c>
      <c r="M55" s="36" t="s">
        <v>99</v>
      </c>
      <c r="N55" s="20"/>
      <c r="O55" s="20"/>
      <c r="P55" s="20"/>
      <c r="Q55" s="20"/>
      <c r="R55" s="20"/>
      <c r="S55" s="34"/>
    </row>
    <row r="56" spans="1:31" x14ac:dyDescent="0.2">
      <c r="A56" s="28" t="s">
        <v>87</v>
      </c>
      <c r="B56" s="121" t="s">
        <v>88</v>
      </c>
      <c r="C56" s="132">
        <f>VLOOKUP(C52,'packaging data'!$A$5:$C$13,3,FALSE)</f>
        <v>0</v>
      </c>
      <c r="D56" s="151">
        <f>VLOOKUP(D52,'packaging data'!$A$5:$C$13,3,FALSE)</f>
        <v>0</v>
      </c>
      <c r="E56" s="132">
        <f>VLOOKUP(E52,'packaging data'!$A$5:$C$13,3,FALSE)</f>
        <v>0</v>
      </c>
      <c r="F56" s="132">
        <f>VLOOKUP(F52,'packaging data'!$A$5:$C$13,3,FALSE)</f>
        <v>0</v>
      </c>
      <c r="G56" s="132">
        <f>VLOOKUP(G52,'packaging data'!$A$5:$C$13,3,FALSE)</f>
        <v>0</v>
      </c>
      <c r="H56" s="132">
        <f>VLOOKUP(H52,'packaging data'!$A$5:$C$13,3,FALSE)</f>
        <v>0</v>
      </c>
      <c r="I56" s="132">
        <f>VLOOKUP(I52,'packaging data'!$A$5:$C$13,3,FALSE)</f>
        <v>0</v>
      </c>
      <c r="J56" s="132">
        <f>VLOOKUP(J52,'packaging data'!$A$5:$C$13,3,FALSE)</f>
        <v>0</v>
      </c>
      <c r="K56" s="132">
        <f>VLOOKUP(K52,'packaging data'!$A$5:$C$13,3,FALSE)</f>
        <v>0</v>
      </c>
      <c r="L56" s="147">
        <f>VLOOKUP(L52,'packaging data'!$A$5:$C$13,3,FALSE)</f>
        <v>0</v>
      </c>
      <c r="M56" s="36" t="s">
        <v>100</v>
      </c>
      <c r="N56" s="20"/>
      <c r="O56" s="20"/>
      <c r="P56" s="20"/>
      <c r="Q56" s="20"/>
      <c r="R56" s="20"/>
      <c r="S56" s="34"/>
    </row>
    <row r="57" spans="1:31" ht="13.5" thickBot="1" x14ac:dyDescent="0.25">
      <c r="A57" s="32" t="s">
        <v>89</v>
      </c>
      <c r="B57" s="121" t="s">
        <v>90</v>
      </c>
      <c r="C57" s="132">
        <f>VLOOKUP(C50,'End of life data '!$E$4:$H$13,4,FALSE)</f>
        <v>0</v>
      </c>
      <c r="D57" s="151">
        <f>VLOOKUP(D50,'End of life data '!$E$4:$H$13,4,FALSE)</f>
        <v>0</v>
      </c>
      <c r="E57" s="132">
        <f>VLOOKUP(E50,'End of life data '!$E$4:$H$13,4,FALSE)</f>
        <v>0</v>
      </c>
      <c r="F57" s="132">
        <f>VLOOKUP(F50,'End of life data '!$E$4:$H$13,4,FALSE)</f>
        <v>0</v>
      </c>
      <c r="G57" s="132">
        <f>VLOOKUP(G50,'End of life data '!$E$4:$H$13,4,FALSE)</f>
        <v>0</v>
      </c>
      <c r="H57" s="132">
        <f>VLOOKUP(H50,'End of life data '!$E$4:$H$13,4,FALSE)</f>
        <v>0</v>
      </c>
      <c r="I57" s="132">
        <f>VLOOKUP(I50,'End of life data '!$E$4:$H$13,4,FALSE)</f>
        <v>0</v>
      </c>
      <c r="J57" s="132">
        <f>VLOOKUP(J50,'End of life data '!$E$4:$H$13,4,FALSE)</f>
        <v>0</v>
      </c>
      <c r="K57" s="132">
        <f>VLOOKUP(K50,'End of life data '!$E$4:$H$13,4,FALSE)</f>
        <v>0</v>
      </c>
      <c r="L57" s="147">
        <f>VLOOKUP(L50,'End of life data '!$E$4:$H$13,4,FALSE)</f>
        <v>0</v>
      </c>
      <c r="M57" s="36" t="s">
        <v>101</v>
      </c>
      <c r="N57" s="20"/>
      <c r="O57" s="20"/>
      <c r="P57" s="20"/>
      <c r="Q57" s="20"/>
      <c r="R57" s="20"/>
      <c r="S57" s="34"/>
    </row>
    <row r="58" spans="1:31" hidden="1" x14ac:dyDescent="0.2">
      <c r="A58" s="26"/>
      <c r="B58" s="121"/>
      <c r="C58" s="126"/>
      <c r="D58" s="26"/>
      <c r="E58" s="126"/>
      <c r="F58" s="126"/>
      <c r="G58" s="156"/>
      <c r="H58" s="156"/>
      <c r="I58" s="156"/>
      <c r="J58" s="156"/>
      <c r="K58" s="156"/>
      <c r="L58" s="34"/>
      <c r="M58" s="20"/>
      <c r="N58" s="20"/>
      <c r="O58" s="20"/>
      <c r="P58" s="20"/>
      <c r="Q58" s="20"/>
      <c r="R58" s="20"/>
      <c r="S58" s="34"/>
    </row>
    <row r="59" spans="1:31" s="20" customFormat="1" hidden="1" x14ac:dyDescent="0.2">
      <c r="A59" s="26"/>
      <c r="B59" s="121"/>
      <c r="C59" s="126"/>
      <c r="D59" s="26"/>
      <c r="E59" s="126"/>
      <c r="F59" s="126"/>
      <c r="G59" s="156"/>
      <c r="H59" s="156"/>
      <c r="I59" s="156"/>
      <c r="J59" s="156"/>
      <c r="K59" s="156"/>
      <c r="L59" s="34"/>
      <c r="S59" s="34"/>
    </row>
    <row r="60" spans="1:31" s="18" customFormat="1" ht="13.5" hidden="1" thickBot="1" x14ac:dyDescent="0.25">
      <c r="A60" s="199"/>
      <c r="B60" s="124"/>
      <c r="C60" s="200"/>
      <c r="D60" s="199"/>
      <c r="E60" s="200"/>
      <c r="F60" s="200"/>
      <c r="G60" s="201"/>
      <c r="H60" s="201"/>
      <c r="I60" s="201"/>
      <c r="J60" s="201"/>
      <c r="K60" s="201"/>
      <c r="L60" s="202"/>
      <c r="M60" s="203"/>
      <c r="N60" s="203"/>
      <c r="O60" s="203"/>
      <c r="P60" s="203"/>
      <c r="Q60" s="203"/>
      <c r="R60" s="203"/>
      <c r="S60" s="202"/>
      <c r="T60" s="204"/>
      <c r="U60" s="204"/>
      <c r="V60" s="204"/>
      <c r="W60" s="204"/>
      <c r="X60" s="204"/>
      <c r="Y60" s="204"/>
      <c r="Z60" s="204"/>
      <c r="AA60" s="204"/>
      <c r="AB60" s="204"/>
      <c r="AC60" s="204"/>
      <c r="AD60" s="204"/>
      <c r="AE60" s="204"/>
    </row>
    <row r="61" spans="1:31" ht="28.9" customHeight="1" x14ac:dyDescent="0.2">
      <c r="A61" s="28" t="s">
        <v>76</v>
      </c>
      <c r="B61" s="121" t="s">
        <v>103</v>
      </c>
      <c r="C61" s="169"/>
      <c r="D61" s="170"/>
      <c r="E61" s="169"/>
      <c r="F61" s="169"/>
      <c r="G61" s="169"/>
      <c r="H61" s="169"/>
      <c r="I61" s="169"/>
      <c r="J61" s="169"/>
      <c r="K61" s="169"/>
      <c r="L61" s="171"/>
      <c r="M61" s="36" t="s">
        <v>97</v>
      </c>
      <c r="N61" s="20"/>
      <c r="O61" s="20"/>
      <c r="P61" s="20"/>
      <c r="Q61" s="20"/>
      <c r="R61" s="20"/>
      <c r="S61" s="34"/>
    </row>
    <row r="62" spans="1:31" s="20" customFormat="1" x14ac:dyDescent="0.2">
      <c r="A62" s="26"/>
      <c r="B62" s="121"/>
      <c r="C62" s="135"/>
      <c r="D62" s="138"/>
      <c r="E62" s="135"/>
      <c r="F62" s="135"/>
      <c r="G62" s="157"/>
      <c r="H62" s="157"/>
      <c r="I62" s="157"/>
      <c r="J62" s="157"/>
      <c r="K62" s="157"/>
      <c r="L62" s="143"/>
      <c r="S62" s="34"/>
    </row>
    <row r="63" spans="1:31" s="20" customFormat="1" x14ac:dyDescent="0.2">
      <c r="A63" s="26"/>
      <c r="B63" s="121" t="s">
        <v>82</v>
      </c>
      <c r="C63" s="128">
        <f>C61</f>
        <v>0</v>
      </c>
      <c r="D63" s="140">
        <f t="shared" ref="D63:L63" si="5">D61</f>
        <v>0</v>
      </c>
      <c r="E63" s="128">
        <f t="shared" si="5"/>
        <v>0</v>
      </c>
      <c r="F63" s="128">
        <f t="shared" si="5"/>
        <v>0</v>
      </c>
      <c r="G63" s="128">
        <f t="shared" si="5"/>
        <v>0</v>
      </c>
      <c r="H63" s="128">
        <f t="shared" si="5"/>
        <v>0</v>
      </c>
      <c r="I63" s="128">
        <f t="shared" si="5"/>
        <v>0</v>
      </c>
      <c r="J63" s="128">
        <f t="shared" si="5"/>
        <v>0</v>
      </c>
      <c r="K63" s="128">
        <f t="shared" si="5"/>
        <v>0</v>
      </c>
      <c r="L63" s="144">
        <f t="shared" si="5"/>
        <v>0</v>
      </c>
      <c r="S63" s="34"/>
    </row>
    <row r="64" spans="1:31" x14ac:dyDescent="0.2">
      <c r="A64" s="26"/>
      <c r="B64" s="121" t="s">
        <v>83</v>
      </c>
      <c r="C64" s="129">
        <f>VLOOKUP('Spec 4'!C63,'packaging data'!$A$5:$B$13,2,FALSE)</f>
        <v>0</v>
      </c>
      <c r="D64" s="150">
        <f>VLOOKUP('Spec 4'!D63,'packaging data'!$A$5:$B$13,2,FALSE)</f>
        <v>0</v>
      </c>
      <c r="E64" s="129">
        <f>VLOOKUP('Spec 4'!E63,'packaging data'!$A$5:$B$13,2,FALSE)</f>
        <v>0</v>
      </c>
      <c r="F64" s="129">
        <f>VLOOKUP('Spec 4'!F63,'packaging data'!$A$5:$B$13,2,FALSE)</f>
        <v>0</v>
      </c>
      <c r="G64" s="129">
        <f>VLOOKUP('Spec 4'!G63,'packaging data'!$A$5:$B$13,2,FALSE)</f>
        <v>0</v>
      </c>
      <c r="H64" s="129">
        <f>VLOOKUP('Spec 4'!H63,'packaging data'!$A$5:$B$13,2,FALSE)</f>
        <v>0</v>
      </c>
      <c r="I64" s="129">
        <f>VLOOKUP('Spec 4'!I63,'packaging data'!$A$5:$B$13,2,FALSE)</f>
        <v>0</v>
      </c>
      <c r="J64" s="129">
        <f>VLOOKUP('Spec 4'!J63,'packaging data'!$A$5:$B$13,2,FALSE)</f>
        <v>0</v>
      </c>
      <c r="K64" s="129">
        <f>VLOOKUP('Spec 4'!K63,'packaging data'!$A$5:$B$13,2,FALSE)</f>
        <v>0</v>
      </c>
      <c r="L64" s="160">
        <f>VLOOKUP('Spec 4'!L63,'packaging data'!$A$5:$B$13,2,FALSE)</f>
        <v>0</v>
      </c>
      <c r="M64" s="20"/>
      <c r="N64" s="20"/>
      <c r="O64" s="20"/>
      <c r="P64" s="20"/>
      <c r="Q64" s="20"/>
      <c r="R64" s="20"/>
      <c r="S64" s="34"/>
    </row>
    <row r="65" spans="1:31" x14ac:dyDescent="0.2">
      <c r="A65" s="26"/>
      <c r="B65" s="121"/>
      <c r="C65" s="133"/>
      <c r="D65" s="145"/>
      <c r="E65" s="133"/>
      <c r="F65" s="133"/>
      <c r="G65" s="158"/>
      <c r="H65" s="158"/>
      <c r="I65" s="158"/>
      <c r="J65" s="158"/>
      <c r="K65" s="158"/>
      <c r="L65" s="146"/>
      <c r="M65" s="20"/>
      <c r="N65" s="20"/>
      <c r="O65" s="20"/>
      <c r="P65" s="20"/>
      <c r="Q65" s="20"/>
      <c r="R65" s="20"/>
      <c r="S65" s="34"/>
    </row>
    <row r="66" spans="1:31" x14ac:dyDescent="0.2">
      <c r="A66" s="28" t="s">
        <v>84</v>
      </c>
      <c r="B66" s="121" t="s">
        <v>98</v>
      </c>
      <c r="C66" s="131">
        <v>0</v>
      </c>
      <c r="D66" s="177">
        <v>0</v>
      </c>
      <c r="E66" s="131">
        <v>0</v>
      </c>
      <c r="F66" s="131">
        <v>0</v>
      </c>
      <c r="G66" s="131">
        <v>0</v>
      </c>
      <c r="H66" s="131">
        <v>0</v>
      </c>
      <c r="I66" s="131">
        <v>0</v>
      </c>
      <c r="J66" s="131">
        <v>0</v>
      </c>
      <c r="K66" s="131">
        <v>0</v>
      </c>
      <c r="L66" s="142">
        <v>0</v>
      </c>
      <c r="M66" s="36" t="s">
        <v>99</v>
      </c>
      <c r="N66" s="20"/>
      <c r="O66" s="20"/>
      <c r="P66" s="20"/>
      <c r="Q66" s="20"/>
      <c r="R66" s="20"/>
      <c r="S66" s="34"/>
    </row>
    <row r="67" spans="1:31" x14ac:dyDescent="0.2">
      <c r="A67" s="28" t="s">
        <v>87</v>
      </c>
      <c r="B67" s="121" t="s">
        <v>88</v>
      </c>
      <c r="C67" s="132">
        <f>VLOOKUP(C63,'packaging data'!$A$5:$C$13,3,FALSE)</f>
        <v>0</v>
      </c>
      <c r="D67" s="151">
        <f>VLOOKUP(D63,'packaging data'!$A$5:$C$13,3,FALSE)</f>
        <v>0</v>
      </c>
      <c r="E67" s="132">
        <f>VLOOKUP(E63,'packaging data'!$A$5:$C$13,3,FALSE)</f>
        <v>0</v>
      </c>
      <c r="F67" s="132">
        <f>VLOOKUP(F63,'packaging data'!$A$5:$C$13,3,FALSE)</f>
        <v>0</v>
      </c>
      <c r="G67" s="132">
        <f>VLOOKUP(G63,'packaging data'!$A$5:$C$13,3,FALSE)</f>
        <v>0</v>
      </c>
      <c r="H67" s="132">
        <f>VLOOKUP(H63,'packaging data'!$A$5:$C$13,3,FALSE)</f>
        <v>0</v>
      </c>
      <c r="I67" s="132">
        <f>VLOOKUP(I63,'packaging data'!$A$5:$C$13,3,FALSE)</f>
        <v>0</v>
      </c>
      <c r="J67" s="132">
        <f>VLOOKUP(J63,'packaging data'!$A$5:$C$13,3,FALSE)</f>
        <v>0</v>
      </c>
      <c r="K67" s="132">
        <f>VLOOKUP(K63,'packaging data'!$A$5:$C$13,3,FALSE)</f>
        <v>0</v>
      </c>
      <c r="L67" s="147">
        <f>VLOOKUP(L63,'packaging data'!$A$5:$C$13,3,FALSE)</f>
        <v>0</v>
      </c>
      <c r="M67" s="36" t="s">
        <v>100</v>
      </c>
      <c r="N67" s="20"/>
      <c r="O67" s="20"/>
      <c r="P67" s="20"/>
      <c r="Q67" s="20"/>
      <c r="R67" s="20"/>
      <c r="S67" s="34"/>
    </row>
    <row r="68" spans="1:31" ht="13.5" thickBot="1" x14ac:dyDescent="0.25">
      <c r="A68" s="32" t="s">
        <v>89</v>
      </c>
      <c r="B68" s="121" t="s">
        <v>90</v>
      </c>
      <c r="C68" s="136">
        <f>VLOOKUP(C61,'End of life data '!$E$4:$H$13,4,FALSE)</f>
        <v>0</v>
      </c>
      <c r="D68" s="155">
        <f>VLOOKUP(D61,'End of life data '!$E$4:$H$13,4,FALSE)</f>
        <v>0</v>
      </c>
      <c r="E68" s="136">
        <f>VLOOKUP(E61,'End of life data '!$E$4:$H$13,4,FALSE)</f>
        <v>0</v>
      </c>
      <c r="F68" s="136">
        <f>VLOOKUP(F61,'End of life data '!$E$4:$H$13,4,FALSE)</f>
        <v>0</v>
      </c>
      <c r="G68" s="136">
        <f>VLOOKUP(G61,'End of life data '!$E$4:$H$13,4,FALSE)</f>
        <v>0</v>
      </c>
      <c r="H68" s="136">
        <f>VLOOKUP(H61,'End of life data '!$E$4:$H$13,4,FALSE)</f>
        <v>0</v>
      </c>
      <c r="I68" s="136">
        <f>VLOOKUP(I61,'End of life data '!$E$4:$H$13,4,FALSE)</f>
        <v>0</v>
      </c>
      <c r="J68" s="136">
        <f>VLOOKUP(J61,'End of life data '!$E$4:$H$13,4,FALSE)</f>
        <v>0</v>
      </c>
      <c r="K68" s="136">
        <f>VLOOKUP(K61,'End of life data '!$E$4:$H$13,4,FALSE)</f>
        <v>0</v>
      </c>
      <c r="L68" s="148">
        <f>VLOOKUP(L61,'End of life data '!$E$4:$H$13,4,FALSE)</f>
        <v>0</v>
      </c>
      <c r="M68" s="36" t="s">
        <v>101</v>
      </c>
      <c r="N68" s="20"/>
      <c r="O68" s="20"/>
      <c r="P68" s="20"/>
      <c r="Q68" s="20"/>
      <c r="R68" s="20"/>
      <c r="S68" s="34"/>
    </row>
    <row r="69" spans="1:31" x14ac:dyDescent="0.2">
      <c r="A69" s="26"/>
      <c r="B69" s="10"/>
      <c r="C69" s="19"/>
      <c r="D69" s="19"/>
      <c r="E69" s="19"/>
      <c r="F69" s="19"/>
      <c r="G69" s="20"/>
      <c r="H69" s="20"/>
      <c r="I69" s="20"/>
      <c r="J69" s="20"/>
      <c r="K69" s="20"/>
      <c r="L69" s="20"/>
      <c r="M69" s="20"/>
      <c r="N69" s="20"/>
      <c r="O69" s="20"/>
      <c r="P69" s="20"/>
      <c r="Q69" s="20"/>
      <c r="R69" s="20"/>
      <c r="S69" s="34"/>
    </row>
    <row r="70" spans="1:31" s="20" customFormat="1" x14ac:dyDescent="0.2">
      <c r="A70" s="26"/>
      <c r="B70" s="10"/>
      <c r="C70" s="19"/>
      <c r="D70" s="19"/>
      <c r="E70" s="19"/>
      <c r="F70" s="19"/>
      <c r="S70" s="34"/>
    </row>
    <row r="71" spans="1:31" s="18" customFormat="1" ht="13.5" thickBot="1" x14ac:dyDescent="0.25">
      <c r="A71" s="199"/>
      <c r="B71" s="33"/>
      <c r="C71" s="205"/>
      <c r="D71" s="205"/>
      <c r="E71" s="205"/>
      <c r="F71" s="205"/>
      <c r="G71" s="203"/>
      <c r="H71" s="203"/>
      <c r="I71" s="203"/>
      <c r="J71" s="203"/>
      <c r="K71" s="203"/>
      <c r="L71" s="203"/>
      <c r="M71" s="203"/>
      <c r="N71" s="203"/>
      <c r="O71" s="203"/>
      <c r="P71" s="203"/>
      <c r="Q71" s="203"/>
      <c r="R71" s="203"/>
      <c r="S71" s="202"/>
      <c r="T71" s="204"/>
      <c r="U71" s="204"/>
      <c r="V71" s="204"/>
      <c r="W71" s="204"/>
      <c r="X71" s="204"/>
      <c r="Y71" s="204"/>
      <c r="Z71" s="204"/>
      <c r="AA71" s="204"/>
      <c r="AB71" s="204"/>
      <c r="AC71" s="204"/>
      <c r="AD71" s="204"/>
      <c r="AE71" s="204"/>
    </row>
    <row r="72" spans="1:31" x14ac:dyDescent="0.2">
      <c r="A72" s="22"/>
      <c r="B72" s="23" t="s">
        <v>104</v>
      </c>
      <c r="C72" s="24"/>
      <c r="D72" s="24"/>
      <c r="E72" s="19"/>
      <c r="F72" s="24"/>
      <c r="G72" s="25"/>
      <c r="H72" s="25"/>
      <c r="I72" s="25"/>
      <c r="J72" s="25"/>
      <c r="K72" s="25"/>
      <c r="L72" s="25"/>
      <c r="M72" s="25"/>
      <c r="N72" s="25"/>
      <c r="O72" s="25"/>
      <c r="P72" s="25"/>
      <c r="Q72" s="25"/>
      <c r="R72" s="25"/>
      <c r="S72" s="35"/>
    </row>
    <row r="73" spans="1:31" x14ac:dyDescent="0.2">
      <c r="A73" s="28" t="s">
        <v>76</v>
      </c>
      <c r="B73" s="10" t="s">
        <v>105</v>
      </c>
      <c r="C73" s="11">
        <f>C27</f>
        <v>0</v>
      </c>
      <c r="D73" s="87">
        <f t="shared" ref="D73:L73" si="6">D27</f>
        <v>0</v>
      </c>
      <c r="E73" s="12">
        <f t="shared" si="6"/>
        <v>0</v>
      </c>
      <c r="F73" s="11">
        <f t="shared" si="6"/>
        <v>0</v>
      </c>
      <c r="G73" s="11">
        <f t="shared" si="6"/>
        <v>0</v>
      </c>
      <c r="H73" s="11">
        <f t="shared" si="6"/>
        <v>0</v>
      </c>
      <c r="I73" s="11">
        <f t="shared" si="6"/>
        <v>0</v>
      </c>
      <c r="J73" s="11">
        <f t="shared" si="6"/>
        <v>0</v>
      </c>
      <c r="K73" s="11">
        <f t="shared" si="6"/>
        <v>0</v>
      </c>
      <c r="L73" s="11">
        <f t="shared" si="6"/>
        <v>0</v>
      </c>
      <c r="M73" s="20"/>
      <c r="N73" s="20"/>
      <c r="O73" s="20"/>
      <c r="P73" s="20"/>
      <c r="Q73" s="20"/>
      <c r="R73" s="20"/>
      <c r="S73" s="34"/>
    </row>
    <row r="74" spans="1:31" x14ac:dyDescent="0.2">
      <c r="A74" s="28" t="s">
        <v>84</v>
      </c>
      <c r="B74" s="10" t="s">
        <v>106</v>
      </c>
      <c r="C74" s="11">
        <f>C73+C44+C55+C66</f>
        <v>0</v>
      </c>
      <c r="D74" s="87">
        <f t="shared" ref="D74:L74" si="7">D73+D44+D55+D66</f>
        <v>0</v>
      </c>
      <c r="E74" s="12">
        <f t="shared" si="7"/>
        <v>0</v>
      </c>
      <c r="F74" s="11">
        <f t="shared" si="7"/>
        <v>0</v>
      </c>
      <c r="G74" s="11">
        <f t="shared" si="7"/>
        <v>0</v>
      </c>
      <c r="H74" s="11">
        <f t="shared" si="7"/>
        <v>0</v>
      </c>
      <c r="I74" s="11">
        <f t="shared" si="7"/>
        <v>0</v>
      </c>
      <c r="J74" s="11">
        <f t="shared" si="7"/>
        <v>0</v>
      </c>
      <c r="K74" s="11">
        <f t="shared" si="7"/>
        <v>0</v>
      </c>
      <c r="L74" s="11">
        <f t="shared" si="7"/>
        <v>0</v>
      </c>
      <c r="M74" s="20"/>
      <c r="N74" s="20"/>
      <c r="O74" s="20"/>
      <c r="P74" s="20"/>
      <c r="Q74" s="20"/>
      <c r="R74" s="20"/>
      <c r="S74" s="34"/>
    </row>
    <row r="75" spans="1:31" x14ac:dyDescent="0.2">
      <c r="A75" s="28" t="s">
        <v>87</v>
      </c>
      <c r="B75" s="92" t="s">
        <v>107</v>
      </c>
      <c r="C75" s="80">
        <f>(IFERROR((C28*C27)/C73,0))</f>
        <v>0</v>
      </c>
      <c r="D75" s="80">
        <f t="shared" ref="D75:L75" si="8">(IFERROR((D28*D27)/D73,0))</f>
        <v>0</v>
      </c>
      <c r="E75" s="80">
        <f t="shared" si="8"/>
        <v>0</v>
      </c>
      <c r="F75" s="80">
        <f t="shared" si="8"/>
        <v>0</v>
      </c>
      <c r="G75" s="80">
        <f t="shared" si="8"/>
        <v>0</v>
      </c>
      <c r="H75" s="80">
        <f t="shared" si="8"/>
        <v>0</v>
      </c>
      <c r="I75" s="80">
        <f t="shared" si="8"/>
        <v>0</v>
      </c>
      <c r="J75" s="80">
        <f t="shared" si="8"/>
        <v>0</v>
      </c>
      <c r="K75" s="80">
        <f t="shared" si="8"/>
        <v>0</v>
      </c>
      <c r="L75" s="80">
        <f t="shared" si="8"/>
        <v>0</v>
      </c>
      <c r="M75" s="20"/>
      <c r="N75" s="20"/>
      <c r="O75" s="20"/>
      <c r="P75" s="20"/>
      <c r="Q75" s="20"/>
      <c r="R75" s="20"/>
      <c r="S75" s="34"/>
    </row>
    <row r="76" spans="1:31" ht="13.5" thickBot="1" x14ac:dyDescent="0.25">
      <c r="A76" s="32" t="s">
        <v>89</v>
      </c>
      <c r="B76" s="10" t="s">
        <v>108</v>
      </c>
      <c r="C76" s="82">
        <f>(IFERROR((C45*C44)+(C56*C55)+(C67*C66)/(C66+C55+C44),0))</f>
        <v>0</v>
      </c>
      <c r="D76" s="82">
        <f t="shared" ref="D76:L76" si="9">(IFERROR((D45*D44)+(D56*D55)+(D67*D66)/(D66+D55+D44),0))</f>
        <v>0</v>
      </c>
      <c r="E76" s="82">
        <f t="shared" si="9"/>
        <v>0</v>
      </c>
      <c r="F76" s="82">
        <f t="shared" si="9"/>
        <v>0</v>
      </c>
      <c r="G76" s="82">
        <f t="shared" si="9"/>
        <v>0</v>
      </c>
      <c r="H76" s="82">
        <f t="shared" si="9"/>
        <v>0</v>
      </c>
      <c r="I76" s="82">
        <f t="shared" si="9"/>
        <v>0</v>
      </c>
      <c r="J76" s="82">
        <f t="shared" si="9"/>
        <v>0</v>
      </c>
      <c r="K76" s="82">
        <f t="shared" si="9"/>
        <v>0</v>
      </c>
      <c r="L76" s="82">
        <f t="shared" si="9"/>
        <v>0</v>
      </c>
      <c r="M76" s="20"/>
      <c r="N76" s="20"/>
      <c r="O76" s="20"/>
      <c r="P76" s="20"/>
      <c r="Q76" s="20"/>
      <c r="R76" s="20"/>
      <c r="S76" s="34"/>
    </row>
    <row r="77" spans="1:31" x14ac:dyDescent="0.2">
      <c r="A77" s="26"/>
      <c r="B77" s="10"/>
      <c r="D77" s="19"/>
      <c r="E77" s="19"/>
      <c r="F77" s="19"/>
      <c r="G77" s="20"/>
      <c r="H77" s="20"/>
      <c r="I77" s="20"/>
      <c r="J77" s="20"/>
      <c r="K77" s="20"/>
      <c r="L77" s="20"/>
      <c r="M77" s="20"/>
      <c r="N77" s="20"/>
      <c r="O77" s="20"/>
      <c r="P77" s="20"/>
      <c r="Q77" s="20"/>
      <c r="R77" s="20"/>
      <c r="S77" s="34"/>
    </row>
    <row r="78" spans="1:31" s="20" customFormat="1" x14ac:dyDescent="0.2">
      <c r="A78" s="26"/>
      <c r="B78" s="10"/>
      <c r="C78" s="19"/>
      <c r="D78" s="19"/>
      <c r="E78" s="19"/>
      <c r="F78" s="19"/>
      <c r="S78" s="34"/>
    </row>
    <row r="79" spans="1:31" ht="13.5" thickBot="1" x14ac:dyDescent="0.25">
      <c r="A79" s="39"/>
      <c r="B79" s="33"/>
      <c r="C79" s="164">
        <f>(IFERROR((C85/$C$119),0)*100)</f>
        <v>0</v>
      </c>
      <c r="D79" s="164">
        <f t="shared" ref="D79:L79" si="10">(IFERROR((D85/$C$119),0)*100)</f>
        <v>0</v>
      </c>
      <c r="E79" s="164">
        <f t="shared" si="10"/>
        <v>0</v>
      </c>
      <c r="F79" s="164">
        <f t="shared" si="10"/>
        <v>0</v>
      </c>
      <c r="G79" s="164">
        <f t="shared" si="10"/>
        <v>0</v>
      </c>
      <c r="H79" s="164">
        <f t="shared" si="10"/>
        <v>0</v>
      </c>
      <c r="I79" s="164">
        <f t="shared" si="10"/>
        <v>0</v>
      </c>
      <c r="J79" s="164">
        <f t="shared" si="10"/>
        <v>0</v>
      </c>
      <c r="K79" s="164">
        <f t="shared" si="10"/>
        <v>0</v>
      </c>
      <c r="L79" s="164">
        <f t="shared" si="10"/>
        <v>0</v>
      </c>
      <c r="M79" s="37"/>
      <c r="N79" s="37"/>
      <c r="O79" s="37"/>
      <c r="P79" s="37"/>
      <c r="Q79" s="37"/>
      <c r="R79" s="37"/>
      <c r="S79" s="38"/>
    </row>
    <row r="80" spans="1:31" x14ac:dyDescent="0.2">
      <c r="A80" s="26"/>
      <c r="B80" s="116" t="s">
        <v>109</v>
      </c>
      <c r="C80" s="115">
        <v>1</v>
      </c>
      <c r="D80" s="115">
        <v>2</v>
      </c>
      <c r="E80" s="115">
        <v>3</v>
      </c>
      <c r="F80" s="115">
        <v>4</v>
      </c>
      <c r="G80" s="115">
        <v>5</v>
      </c>
      <c r="H80" s="115">
        <v>6</v>
      </c>
      <c r="I80" s="115">
        <v>7</v>
      </c>
      <c r="J80" s="115">
        <v>8</v>
      </c>
      <c r="K80" s="115">
        <v>9</v>
      </c>
      <c r="L80" s="115">
        <v>10</v>
      </c>
      <c r="M80" s="20"/>
      <c r="N80" s="20"/>
      <c r="O80" s="20"/>
      <c r="P80" s="20"/>
      <c r="Q80" s="20"/>
      <c r="R80" s="20"/>
      <c r="S80" s="34"/>
    </row>
    <row r="81" spans="1:19" x14ac:dyDescent="0.2">
      <c r="A81" s="26"/>
      <c r="B81" s="118" t="s">
        <v>110</v>
      </c>
      <c r="C81" s="176">
        <v>0</v>
      </c>
      <c r="D81" s="176">
        <v>0</v>
      </c>
      <c r="E81" s="176">
        <v>0</v>
      </c>
      <c r="F81" s="176">
        <v>0</v>
      </c>
      <c r="G81" s="176">
        <v>0</v>
      </c>
      <c r="H81" s="176">
        <v>0</v>
      </c>
      <c r="I81" s="176">
        <v>0</v>
      </c>
      <c r="J81" s="176">
        <v>0</v>
      </c>
      <c r="K81" s="176">
        <v>0</v>
      </c>
      <c r="L81" s="176">
        <v>0</v>
      </c>
      <c r="M81" s="20"/>
      <c r="N81" s="20"/>
      <c r="O81" s="20"/>
      <c r="P81" s="20"/>
      <c r="Q81" s="20"/>
      <c r="R81" s="20"/>
      <c r="S81" s="34"/>
    </row>
    <row r="82" spans="1:19" x14ac:dyDescent="0.2">
      <c r="A82" s="26"/>
      <c r="B82" s="10" t="s">
        <v>111</v>
      </c>
      <c r="C82" s="176">
        <v>0</v>
      </c>
      <c r="D82" s="176">
        <v>0</v>
      </c>
      <c r="E82" s="176">
        <v>0</v>
      </c>
      <c r="F82" s="176">
        <v>0</v>
      </c>
      <c r="G82" s="176">
        <v>0</v>
      </c>
      <c r="H82" s="176">
        <v>0</v>
      </c>
      <c r="I82" s="176">
        <v>0</v>
      </c>
      <c r="J82" s="176">
        <v>0</v>
      </c>
      <c r="K82" s="176">
        <v>0</v>
      </c>
      <c r="L82" s="176">
        <v>0</v>
      </c>
      <c r="M82" s="20"/>
      <c r="N82" s="20"/>
      <c r="O82" s="20"/>
      <c r="P82" s="20"/>
      <c r="Q82" s="20"/>
      <c r="R82" s="20"/>
      <c r="S82" s="34"/>
    </row>
    <row r="83" spans="1:19" x14ac:dyDescent="0.2">
      <c r="A83" s="26"/>
      <c r="B83" s="10" t="s">
        <v>112</v>
      </c>
      <c r="C83" s="176">
        <v>0</v>
      </c>
      <c r="D83" s="176">
        <v>0</v>
      </c>
      <c r="E83" s="176">
        <v>0</v>
      </c>
      <c r="F83" s="176">
        <v>0</v>
      </c>
      <c r="G83" s="176">
        <v>0</v>
      </c>
      <c r="H83" s="176">
        <v>0</v>
      </c>
      <c r="I83" s="176">
        <v>0</v>
      </c>
      <c r="J83" s="176">
        <v>0</v>
      </c>
      <c r="K83" s="176">
        <v>0</v>
      </c>
      <c r="L83" s="176">
        <v>0</v>
      </c>
      <c r="M83" s="20"/>
      <c r="N83" s="20"/>
      <c r="O83" s="20"/>
      <c r="P83" s="20"/>
      <c r="Q83" s="20"/>
      <c r="R83" s="20"/>
      <c r="S83" s="34"/>
    </row>
    <row r="84" spans="1:19" x14ac:dyDescent="0.2">
      <c r="A84" s="26"/>
      <c r="B84" s="10" t="s">
        <v>113</v>
      </c>
      <c r="C84" s="176">
        <v>0</v>
      </c>
      <c r="D84" s="176">
        <v>0</v>
      </c>
      <c r="E84" s="176">
        <v>0</v>
      </c>
      <c r="F84" s="176">
        <v>0</v>
      </c>
      <c r="G84" s="176">
        <v>0</v>
      </c>
      <c r="H84" s="176">
        <v>0</v>
      </c>
      <c r="I84" s="176">
        <v>0</v>
      </c>
      <c r="J84" s="176">
        <v>0</v>
      </c>
      <c r="K84" s="176">
        <v>0</v>
      </c>
      <c r="L84" s="176">
        <v>0</v>
      </c>
      <c r="M84" s="20"/>
      <c r="N84" s="20"/>
      <c r="O84" s="20"/>
      <c r="P84" s="20"/>
      <c r="Q84" s="20"/>
      <c r="R84" s="20"/>
      <c r="S84" s="34"/>
    </row>
    <row r="85" spans="1:19" ht="13.5" thickBot="1" x14ac:dyDescent="0.25">
      <c r="A85" s="26"/>
      <c r="B85" s="93" t="s">
        <v>114</v>
      </c>
      <c r="C85" s="117">
        <f>(((C74*'Transport data'!$B$5*(C81))+(C74*'Transport data'!$B$6*(C82))+(C74*'Transport data'!$B$7*(C83))+(C74*'Transport data'!$B$8*(C84)))/1000)</f>
        <v>0</v>
      </c>
      <c r="D85" s="117">
        <f>(((D74*'Transport data'!$B$5*(D81))+(D74*'Transport data'!$B$6*(D82))+(D74*'Transport data'!$B$7*(D83))+(D74*'Transport data'!$B$8*(D84)))/1000)</f>
        <v>0</v>
      </c>
      <c r="E85" s="117">
        <f>(((E74*'Transport data'!$B$5*(E81))+(E74*'Transport data'!$B$6*(E82))+(E74*'Transport data'!$B$7*(E83))+(E74*'Transport data'!$B$8*(E84)))/1000)</f>
        <v>0</v>
      </c>
      <c r="F85" s="117">
        <f>(((F74*'Transport data'!$B$5*(F81))+(F74*'Transport data'!$B$6*(F82))+(F74*'Transport data'!$B$7*(F83))+(F74*'Transport data'!$B$8*(F84)))/1000)</f>
        <v>0</v>
      </c>
      <c r="G85" s="117">
        <f>(((G74*'Transport data'!$B$5*(G81))+(G74*'Transport data'!$B$6*(G82))+(G74*'Transport data'!$B$7*(G83))+(G74*'Transport data'!$B$8*(G84)))/1000)</f>
        <v>0</v>
      </c>
      <c r="H85" s="117">
        <f>(((H74*'Transport data'!$B$5*(H81))+(H74*'Transport data'!$B$6*(H82))+(H74*'Transport data'!$B$7*(H83))+(H74*'Transport data'!$B$8*(H84)))/1000)</f>
        <v>0</v>
      </c>
      <c r="I85" s="117">
        <f>(((I74*'Transport data'!$B$5*(I81))+(I74*'Transport data'!$B$6*(I82))+(I74*'Transport data'!$B$7*(I83))+(I74*'Transport data'!$B$8*(I84)))/1000)</f>
        <v>0</v>
      </c>
      <c r="J85" s="117">
        <f>(((J74*'Transport data'!$B$5*(J81))+(J74*'Transport data'!$B$6*(J82))+(J74*'Transport data'!$B$7*(J83))+(J74*'Transport data'!$B$8*(J84)))/1000)</f>
        <v>0</v>
      </c>
      <c r="K85" s="117">
        <f>(((K74*'Transport data'!$B$5*(K81))+(K74*'Transport data'!$B$6*(K82))+(K74*'Transport data'!$B$7*(K83))+(K74*'Transport data'!$B$8*(K84)))/1000)</f>
        <v>0</v>
      </c>
      <c r="L85" s="117">
        <f>(((L74*'Transport data'!$B$5*(L81))+(L74*'Transport data'!$B$6*(L82))+(L74*'Transport data'!$B$7*(L83))+(L74*'Transport data'!$B$8*(L84)))/1000)</f>
        <v>0</v>
      </c>
      <c r="M85" s="20"/>
      <c r="N85" s="20"/>
      <c r="O85" s="20"/>
      <c r="P85" s="20"/>
      <c r="Q85" s="20"/>
      <c r="R85" s="20"/>
      <c r="S85" s="34"/>
    </row>
    <row r="86" spans="1:19" x14ac:dyDescent="0.2">
      <c r="A86" s="22"/>
      <c r="B86" s="23" t="s">
        <v>185</v>
      </c>
      <c r="C86" s="232" t="s">
        <v>116</v>
      </c>
      <c r="D86" s="233"/>
      <c r="E86" s="233"/>
      <c r="F86" s="233"/>
      <c r="G86" s="233"/>
      <c r="H86" s="234"/>
      <c r="I86" s="25"/>
      <c r="J86" s="25"/>
      <c r="K86" s="25"/>
      <c r="L86" s="25"/>
      <c r="M86" s="25"/>
      <c r="N86" s="25"/>
      <c r="O86" s="25"/>
      <c r="P86" s="25"/>
      <c r="Q86" s="25"/>
      <c r="R86" s="25"/>
      <c r="S86" s="35"/>
    </row>
    <row r="87" spans="1:19" ht="13.5" thickBot="1" x14ac:dyDescent="0.25">
      <c r="A87" s="26"/>
      <c r="B87" s="52" t="s">
        <v>117</v>
      </c>
      <c r="C87" s="53" t="str">
        <f>C6</f>
        <v>Example: Italy</v>
      </c>
      <c r="D87"/>
      <c r="E87"/>
      <c r="F87"/>
      <c r="G87" s="20"/>
      <c r="H87" s="20"/>
      <c r="I87" s="20"/>
      <c r="J87" s="20"/>
      <c r="K87" s="20"/>
      <c r="L87" s="20"/>
      <c r="M87" s="20"/>
      <c r="N87" s="20"/>
      <c r="O87" s="20"/>
      <c r="P87" s="20"/>
      <c r="Q87" s="20"/>
      <c r="R87" s="20"/>
      <c r="S87" s="34"/>
    </row>
    <row r="88" spans="1:19" x14ac:dyDescent="0.2">
      <c r="A88" s="26"/>
      <c r="B88" s="52"/>
      <c r="C88" s="41" t="s">
        <v>118</v>
      </c>
      <c r="D88" s="41" t="s">
        <v>119</v>
      </c>
      <c r="E88" s="41" t="s">
        <v>120</v>
      </c>
      <c r="F88" s="41" t="s">
        <v>121</v>
      </c>
      <c r="G88" s="20"/>
      <c r="H88" s="20"/>
      <c r="I88" s="20"/>
      <c r="J88" s="20"/>
      <c r="K88" s="20"/>
      <c r="L88" s="20"/>
      <c r="M88" s="20"/>
      <c r="N88" s="20"/>
      <c r="O88" s="20"/>
      <c r="P88" s="20"/>
      <c r="Q88" s="20"/>
      <c r="R88" s="20"/>
      <c r="S88" s="34"/>
    </row>
    <row r="89" spans="1:19" x14ac:dyDescent="0.2">
      <c r="A89" s="28" t="s">
        <v>122</v>
      </c>
      <c r="B89" s="10" t="s">
        <v>123</v>
      </c>
      <c r="C89" s="175">
        <v>0</v>
      </c>
      <c r="D89" s="176">
        <v>0</v>
      </c>
      <c r="E89" s="176">
        <v>0</v>
      </c>
      <c r="F89" s="176">
        <v>0</v>
      </c>
      <c r="G89" s="36" t="s">
        <v>124</v>
      </c>
      <c r="H89" s="20"/>
      <c r="I89" s="20"/>
      <c r="J89" s="20"/>
      <c r="K89" s="20"/>
      <c r="L89" s="20"/>
      <c r="M89" s="20"/>
      <c r="N89" s="20"/>
      <c r="O89" s="20"/>
      <c r="P89" s="20"/>
      <c r="Q89" s="20"/>
      <c r="R89" s="20"/>
      <c r="S89" s="34"/>
    </row>
    <row r="90" spans="1:19" x14ac:dyDescent="0.2">
      <c r="A90" s="28" t="s">
        <v>125</v>
      </c>
      <c r="B90" s="10" t="s">
        <v>126</v>
      </c>
      <c r="C90" s="175">
        <v>0</v>
      </c>
      <c r="D90" s="176">
        <v>0</v>
      </c>
      <c r="E90" s="176">
        <v>0</v>
      </c>
      <c r="F90" s="176">
        <v>0</v>
      </c>
      <c r="G90" s="36" t="s">
        <v>124</v>
      </c>
      <c r="H90" s="20"/>
      <c r="I90" s="20"/>
      <c r="J90" s="20"/>
      <c r="K90" s="20"/>
      <c r="L90" s="20"/>
      <c r="M90" s="20"/>
      <c r="N90" s="20"/>
      <c r="O90" s="20"/>
      <c r="P90" s="20"/>
      <c r="Q90" s="20"/>
      <c r="R90" s="20"/>
      <c r="S90" s="34"/>
    </row>
    <row r="91" spans="1:19" x14ac:dyDescent="0.2">
      <c r="A91" s="28" t="s">
        <v>127</v>
      </c>
      <c r="B91" s="10" t="s">
        <v>128</v>
      </c>
      <c r="C91" s="175">
        <v>0</v>
      </c>
      <c r="D91" s="176">
        <v>0</v>
      </c>
      <c r="E91" s="176">
        <v>0</v>
      </c>
      <c r="F91" s="176">
        <v>0</v>
      </c>
      <c r="G91" s="36" t="s">
        <v>124</v>
      </c>
      <c r="H91" s="20"/>
      <c r="I91" s="20"/>
      <c r="J91" s="20"/>
      <c r="K91" s="20"/>
      <c r="L91" s="20"/>
      <c r="M91" s="20"/>
      <c r="N91" s="20"/>
      <c r="O91" s="20"/>
      <c r="P91" s="20"/>
      <c r="Q91" s="20"/>
      <c r="R91" s="20"/>
      <c r="S91" s="34"/>
    </row>
    <row r="92" spans="1:19" x14ac:dyDescent="0.2">
      <c r="A92" s="28" t="s">
        <v>129</v>
      </c>
      <c r="B92" s="10" t="s">
        <v>130</v>
      </c>
      <c r="C92" s="175">
        <v>0</v>
      </c>
      <c r="D92" s="176">
        <v>0</v>
      </c>
      <c r="E92" s="176">
        <v>0</v>
      </c>
      <c r="F92" s="176">
        <v>0</v>
      </c>
      <c r="G92" s="36" t="s">
        <v>124</v>
      </c>
      <c r="H92" s="20"/>
      <c r="I92" s="20"/>
      <c r="J92" s="20"/>
      <c r="K92" s="20"/>
      <c r="L92" s="20"/>
      <c r="M92" s="20"/>
      <c r="N92" s="20"/>
      <c r="O92" s="20"/>
      <c r="P92" s="20"/>
      <c r="Q92" s="20"/>
      <c r="R92" s="20"/>
      <c r="S92" s="34"/>
    </row>
    <row r="93" spans="1:19" x14ac:dyDescent="0.2">
      <c r="A93" s="28" t="s">
        <v>131</v>
      </c>
      <c r="B93" s="10" t="s">
        <v>132</v>
      </c>
      <c r="C93" s="11">
        <f>SUM(C89:C92)</f>
        <v>0</v>
      </c>
      <c r="D93" s="11">
        <f>SUM(D89:D92)</f>
        <v>0</v>
      </c>
      <c r="E93" s="11">
        <f>SUM(E89:E92)</f>
        <v>0</v>
      </c>
      <c r="F93" s="11">
        <f>SUM(F89:F92)</f>
        <v>0</v>
      </c>
      <c r="G93" s="36"/>
      <c r="H93" s="20"/>
      <c r="I93" s="20"/>
      <c r="J93" s="20"/>
      <c r="K93" s="20"/>
      <c r="L93" s="20"/>
      <c r="M93" s="20"/>
      <c r="N93" s="20"/>
      <c r="O93" s="20"/>
      <c r="P93" s="20"/>
      <c r="Q93" s="20"/>
      <c r="R93" s="20"/>
      <c r="S93" s="34"/>
    </row>
    <row r="94" spans="1:19" x14ac:dyDescent="0.2">
      <c r="A94" s="28" t="s">
        <v>133</v>
      </c>
      <c r="B94" s="10" t="s">
        <v>134</v>
      </c>
      <c r="C94" s="11">
        <f>SUM($C$74:$L$74)</f>
        <v>0</v>
      </c>
      <c r="D94" s="11">
        <f t="shared" ref="D94:F94" si="11">SUM($C$74:$L$74)</f>
        <v>0</v>
      </c>
      <c r="E94" s="11">
        <f t="shared" si="11"/>
        <v>0</v>
      </c>
      <c r="F94" s="11">
        <f t="shared" si="11"/>
        <v>0</v>
      </c>
      <c r="G94" s="42"/>
      <c r="H94" s="20"/>
      <c r="I94" s="20"/>
      <c r="J94" s="20"/>
      <c r="K94" s="20"/>
      <c r="L94" s="20"/>
      <c r="M94" s="20"/>
      <c r="N94" s="20"/>
      <c r="O94" s="20"/>
      <c r="P94" s="20"/>
      <c r="Q94" s="20"/>
      <c r="R94" s="20"/>
      <c r="S94" s="34"/>
    </row>
    <row r="95" spans="1:19" x14ac:dyDescent="0.2">
      <c r="A95" s="26"/>
      <c r="B95" s="10"/>
      <c r="C95" s="19"/>
      <c r="D95" s="19"/>
      <c r="E95" s="19"/>
      <c r="F95" s="19"/>
      <c r="G95" s="20"/>
      <c r="H95" s="20"/>
      <c r="I95" s="20"/>
      <c r="J95" s="20"/>
      <c r="K95" s="20"/>
      <c r="L95" s="20"/>
      <c r="M95" s="20"/>
      <c r="N95" s="20"/>
      <c r="O95" s="20"/>
      <c r="P95" s="20"/>
      <c r="Q95" s="20"/>
      <c r="R95" s="20"/>
      <c r="S95" s="34"/>
    </row>
    <row r="96" spans="1:19" s="20" customFormat="1" x14ac:dyDescent="0.2">
      <c r="A96" s="26"/>
      <c r="B96" s="10"/>
      <c r="C96" s="19"/>
      <c r="D96" s="19"/>
      <c r="E96" s="19"/>
      <c r="F96" s="19"/>
      <c r="S96" s="34"/>
    </row>
    <row r="97" spans="1:19" ht="13.5" thickBot="1" x14ac:dyDescent="0.25">
      <c r="A97" s="39"/>
      <c r="B97" s="33"/>
      <c r="C97" s="40"/>
      <c r="D97" s="40"/>
      <c r="E97" s="40"/>
      <c r="F97" s="40"/>
      <c r="G97" s="37"/>
      <c r="H97" s="37"/>
      <c r="I97" s="37"/>
      <c r="J97" s="37"/>
      <c r="K97" s="37"/>
      <c r="L97" s="37"/>
      <c r="M97" s="37"/>
      <c r="N97" s="37"/>
      <c r="O97" s="37"/>
      <c r="P97" s="37"/>
      <c r="Q97" s="37"/>
      <c r="R97" s="37"/>
      <c r="S97" s="38"/>
    </row>
    <row r="98" spans="1:19" x14ac:dyDescent="0.2">
      <c r="A98" s="22"/>
      <c r="B98" s="23" t="s">
        <v>135</v>
      </c>
      <c r="C98" s="24"/>
      <c r="D98" s="24"/>
      <c r="E98" s="24"/>
      <c r="F98" s="24"/>
      <c r="G98" s="25"/>
      <c r="H98" s="25"/>
      <c r="I98" s="25"/>
      <c r="J98" s="25"/>
      <c r="K98" s="25"/>
      <c r="L98" s="25"/>
      <c r="M98" s="25"/>
      <c r="N98" s="25"/>
      <c r="O98" s="25"/>
      <c r="P98" s="25"/>
      <c r="Q98" s="25"/>
      <c r="R98" s="25"/>
      <c r="S98" s="35"/>
    </row>
    <row r="99" spans="1:19" x14ac:dyDescent="0.2">
      <c r="A99" s="26"/>
      <c r="B99" s="10"/>
      <c r="C99" s="19"/>
      <c r="D99" s="19"/>
      <c r="E99" s="19"/>
      <c r="F99" s="19"/>
      <c r="G99" s="20"/>
      <c r="H99" s="20"/>
      <c r="I99" s="20"/>
      <c r="J99" s="20"/>
      <c r="K99" s="20"/>
      <c r="L99" s="20"/>
      <c r="M99" s="20"/>
      <c r="N99" s="20"/>
      <c r="O99" s="20"/>
      <c r="P99" s="20"/>
      <c r="Q99" s="20"/>
      <c r="R99" s="20"/>
      <c r="S99" s="34"/>
    </row>
    <row r="100" spans="1:19" x14ac:dyDescent="0.2">
      <c r="A100" s="26"/>
      <c r="B100" s="10"/>
      <c r="C100" s="11">
        <v>1</v>
      </c>
      <c r="D100" s="12">
        <v>2</v>
      </c>
      <c r="E100" s="12">
        <v>3</v>
      </c>
      <c r="F100" s="12">
        <v>4</v>
      </c>
      <c r="G100" s="12">
        <v>5</v>
      </c>
      <c r="H100" s="12">
        <v>6</v>
      </c>
      <c r="I100" s="12">
        <v>7</v>
      </c>
      <c r="J100" s="12">
        <v>8</v>
      </c>
      <c r="K100" s="12">
        <v>9</v>
      </c>
      <c r="L100" s="12">
        <v>10</v>
      </c>
      <c r="M100" s="20"/>
      <c r="N100" s="20"/>
      <c r="O100" s="20"/>
      <c r="P100" s="20"/>
      <c r="Q100" s="20"/>
      <c r="R100" s="20"/>
      <c r="S100" s="34"/>
    </row>
    <row r="101" spans="1:19" x14ac:dyDescent="0.2">
      <c r="A101" s="26"/>
      <c r="B101" s="10"/>
      <c r="C101" s="11">
        <f>C19</f>
        <v>0</v>
      </c>
      <c r="D101" s="12">
        <f t="shared" ref="D101:L101" si="12">D19</f>
        <v>0</v>
      </c>
      <c r="E101" s="12">
        <f>E19</f>
        <v>0</v>
      </c>
      <c r="F101" s="12">
        <f t="shared" si="12"/>
        <v>0</v>
      </c>
      <c r="G101" s="12">
        <f t="shared" si="12"/>
        <v>0</v>
      </c>
      <c r="H101" s="12">
        <f t="shared" si="12"/>
        <v>0</v>
      </c>
      <c r="I101" s="12">
        <f t="shared" si="12"/>
        <v>0</v>
      </c>
      <c r="J101" s="12">
        <f t="shared" si="12"/>
        <v>0</v>
      </c>
      <c r="K101" s="12">
        <f t="shared" si="12"/>
        <v>0</v>
      </c>
      <c r="L101" s="12">
        <f t="shared" si="12"/>
        <v>0</v>
      </c>
      <c r="M101" s="20"/>
      <c r="N101" s="20"/>
      <c r="O101" s="20"/>
      <c r="P101" s="20"/>
      <c r="Q101" s="20"/>
      <c r="R101" s="20"/>
      <c r="S101" s="34"/>
    </row>
    <row r="102" spans="1:19" x14ac:dyDescent="0.2">
      <c r="A102" s="28" t="s">
        <v>76</v>
      </c>
      <c r="B102" s="10" t="s">
        <v>136</v>
      </c>
      <c r="C102" s="80">
        <f>VLOOKUP(C101,'End of life data '!$A$5:$B$18,2,FALSE)</f>
        <v>0</v>
      </c>
      <c r="D102" s="81">
        <f>VLOOKUP(D101,'End of life data '!$A$5:$B$18,2,FALSE)</f>
        <v>0</v>
      </c>
      <c r="E102" s="81">
        <f>VLOOKUP(E101,'End of life data '!$A$5:$B$18,2,FALSE)</f>
        <v>0</v>
      </c>
      <c r="F102" s="81">
        <f>VLOOKUP(F101,'End of life data '!$A$5:$B$18,2,FALSE)</f>
        <v>0</v>
      </c>
      <c r="G102" s="81">
        <f>VLOOKUP(G101,'End of life data '!$A$5:$B$18,2,FALSE)</f>
        <v>0</v>
      </c>
      <c r="H102" s="81">
        <f>VLOOKUP(H101,'End of life data '!$A$5:$B$18,2,FALSE)</f>
        <v>0</v>
      </c>
      <c r="I102" s="81">
        <f>VLOOKUP(I101,'End of life data '!$A$5:$B$18,2,FALSE)</f>
        <v>0</v>
      </c>
      <c r="J102" s="81">
        <f>VLOOKUP(J101,'End of life data '!$A$5:$B$18,2,FALSE)</f>
        <v>0</v>
      </c>
      <c r="K102" s="81">
        <f>VLOOKUP(K101,'End of life data '!$A$5:$B$18,2,FALSE)</f>
        <v>0</v>
      </c>
      <c r="L102" s="81">
        <f>VLOOKUP(L101,'End of life data '!$A$5:$B$18,2,FALSE)</f>
        <v>0</v>
      </c>
      <c r="M102" s="20"/>
      <c r="N102" s="20"/>
      <c r="O102" s="20"/>
      <c r="P102" s="20"/>
      <c r="Q102" s="20"/>
      <c r="R102" s="20"/>
      <c r="S102" s="34"/>
    </row>
    <row r="103" spans="1:19" hidden="1" x14ac:dyDescent="0.2">
      <c r="A103" s="28" t="s">
        <v>137</v>
      </c>
      <c r="B103" s="10" t="s">
        <v>138</v>
      </c>
      <c r="C103" s="19"/>
      <c r="D103" s="19"/>
      <c r="E103" s="19"/>
      <c r="F103" s="19"/>
      <c r="G103" s="20"/>
      <c r="H103" s="20"/>
      <c r="I103" s="20"/>
      <c r="J103" s="20"/>
      <c r="K103" s="20"/>
      <c r="L103" s="20"/>
      <c r="M103" s="20"/>
      <c r="N103" s="20"/>
      <c r="O103" s="20"/>
      <c r="P103" s="20"/>
      <c r="Q103" s="20"/>
      <c r="R103" s="20"/>
      <c r="S103" s="34"/>
    </row>
    <row r="104" spans="1:19" hidden="1" x14ac:dyDescent="0.2">
      <c r="A104" s="28" t="s">
        <v>139</v>
      </c>
      <c r="B104" s="10" t="s">
        <v>140</v>
      </c>
      <c r="C104" s="19"/>
      <c r="D104" s="19"/>
      <c r="E104" s="19"/>
      <c r="F104" s="19"/>
      <c r="G104" s="20"/>
      <c r="H104" s="20"/>
      <c r="I104" s="20"/>
      <c r="J104" s="20"/>
      <c r="K104" s="20"/>
      <c r="L104" s="20"/>
      <c r="M104" s="20"/>
      <c r="N104" s="20"/>
      <c r="O104" s="20"/>
      <c r="P104" s="20"/>
      <c r="Q104" s="20"/>
      <c r="R104" s="20"/>
      <c r="S104" s="34"/>
    </row>
    <row r="105" spans="1:19" hidden="1" x14ac:dyDescent="0.2">
      <c r="A105" s="28" t="s">
        <v>141</v>
      </c>
      <c r="B105" s="10" t="s">
        <v>142</v>
      </c>
      <c r="C105" s="19"/>
      <c r="D105" s="19"/>
      <c r="E105" s="19"/>
      <c r="F105" s="19"/>
      <c r="G105" s="20"/>
      <c r="H105" s="20"/>
      <c r="I105" s="20"/>
      <c r="J105" s="20"/>
      <c r="K105" s="20"/>
      <c r="L105" s="20"/>
      <c r="M105" s="20"/>
      <c r="N105" s="20"/>
      <c r="O105" s="20"/>
      <c r="P105" s="20"/>
      <c r="Q105" s="20"/>
      <c r="R105" s="20"/>
      <c r="S105" s="34"/>
    </row>
    <row r="106" spans="1:19" hidden="1" x14ac:dyDescent="0.2">
      <c r="A106" s="28" t="s">
        <v>143</v>
      </c>
      <c r="B106" s="10" t="s">
        <v>144</v>
      </c>
      <c r="C106" s="19"/>
      <c r="D106" s="19"/>
      <c r="E106" s="19"/>
      <c r="F106" s="19"/>
      <c r="G106" s="20"/>
      <c r="H106" s="20"/>
      <c r="I106" s="20"/>
      <c r="J106" s="20"/>
      <c r="K106" s="20"/>
      <c r="L106" s="20"/>
      <c r="M106" s="20"/>
      <c r="N106" s="20"/>
      <c r="O106" s="20"/>
      <c r="P106" s="20"/>
      <c r="Q106" s="20"/>
      <c r="R106" s="20"/>
      <c r="S106" s="34"/>
    </row>
    <row r="107" spans="1:19" s="20" customFormat="1" ht="14.65" customHeight="1" x14ac:dyDescent="0.2">
      <c r="A107" s="26"/>
      <c r="B107" s="10"/>
      <c r="C107" s="163">
        <f>(IFERROR((C27*C102)/$C$119,0)*100)</f>
        <v>0</v>
      </c>
      <c r="D107" s="163">
        <f t="shared" ref="D107:L107" si="13">(IFERROR((D27*D102)/$C$119,0)*100)</f>
        <v>0</v>
      </c>
      <c r="E107" s="163">
        <f t="shared" si="13"/>
        <v>0</v>
      </c>
      <c r="F107" s="163">
        <f t="shared" si="13"/>
        <v>0</v>
      </c>
      <c r="G107" s="163">
        <f t="shared" si="13"/>
        <v>0</v>
      </c>
      <c r="H107" s="163">
        <f t="shared" si="13"/>
        <v>0</v>
      </c>
      <c r="I107" s="163">
        <f t="shared" si="13"/>
        <v>0</v>
      </c>
      <c r="J107" s="163">
        <f t="shared" si="13"/>
        <v>0</v>
      </c>
      <c r="K107" s="163">
        <f t="shared" si="13"/>
        <v>0</v>
      </c>
      <c r="L107" s="163">
        <f t="shared" si="13"/>
        <v>0</v>
      </c>
      <c r="S107" s="34"/>
    </row>
    <row r="108" spans="1:19" s="20" customFormat="1" x14ac:dyDescent="0.2">
      <c r="A108" s="26"/>
      <c r="B108" s="10" t="s">
        <v>145</v>
      </c>
      <c r="C108" s="12">
        <f>C$102*C$27</f>
        <v>0</v>
      </c>
      <c r="D108" s="12">
        <f t="shared" ref="D108:L108" si="14">D$102*D$27</f>
        <v>0</v>
      </c>
      <c r="E108" s="12">
        <f t="shared" si="14"/>
        <v>0</v>
      </c>
      <c r="F108" s="12">
        <f t="shared" si="14"/>
        <v>0</v>
      </c>
      <c r="G108" s="12">
        <f t="shared" si="14"/>
        <v>0</v>
      </c>
      <c r="H108" s="12">
        <f t="shared" si="14"/>
        <v>0</v>
      </c>
      <c r="I108" s="12">
        <f t="shared" si="14"/>
        <v>0</v>
      </c>
      <c r="J108" s="12">
        <f t="shared" si="14"/>
        <v>0</v>
      </c>
      <c r="K108" s="12">
        <f t="shared" si="14"/>
        <v>0</v>
      </c>
      <c r="L108" s="12">
        <f t="shared" si="14"/>
        <v>0</v>
      </c>
      <c r="S108" s="34"/>
    </row>
    <row r="109" spans="1:19" ht="13.5" thickBot="1" x14ac:dyDescent="0.25">
      <c r="A109" s="39"/>
      <c r="B109" s="33"/>
      <c r="C109" s="40"/>
      <c r="D109" s="40"/>
      <c r="E109" s="40"/>
      <c r="F109" s="40"/>
      <c r="G109" s="37"/>
      <c r="H109" s="37"/>
      <c r="I109" s="37"/>
      <c r="J109" s="37"/>
      <c r="K109" s="37"/>
      <c r="L109" s="37"/>
      <c r="M109" s="37"/>
      <c r="N109" s="37"/>
      <c r="O109" s="37"/>
      <c r="P109" s="37"/>
      <c r="Q109" s="37"/>
      <c r="R109" s="37"/>
      <c r="S109" s="38"/>
    </row>
    <row r="110" spans="1:19" x14ac:dyDescent="0.2">
      <c r="A110" s="22"/>
      <c r="B110" s="23" t="s">
        <v>186</v>
      </c>
      <c r="C110" s="24"/>
      <c r="D110" s="24"/>
      <c r="E110" s="24"/>
      <c r="F110" s="24"/>
      <c r="G110" s="25"/>
      <c r="H110" s="25"/>
      <c r="I110" s="25"/>
      <c r="J110" s="25"/>
      <c r="K110" s="25"/>
      <c r="L110" s="25"/>
      <c r="M110" s="25"/>
      <c r="N110" s="25"/>
      <c r="O110" s="25"/>
      <c r="P110" s="25"/>
      <c r="Q110" s="25"/>
      <c r="R110" s="25"/>
      <c r="S110" s="35"/>
    </row>
    <row r="111" spans="1:19" x14ac:dyDescent="0.2">
      <c r="A111" s="26"/>
      <c r="B111" s="10"/>
      <c r="C111" s="19"/>
      <c r="D111" s="19"/>
      <c r="E111" s="19"/>
      <c r="F111" s="19"/>
      <c r="G111" s="20"/>
      <c r="H111" s="20"/>
      <c r="I111" s="20"/>
      <c r="J111" s="20"/>
      <c r="K111" s="20"/>
      <c r="L111" s="20"/>
      <c r="M111" s="20"/>
      <c r="N111" s="20"/>
      <c r="O111" s="20"/>
      <c r="P111" s="20"/>
      <c r="Q111" s="20"/>
      <c r="R111" s="20"/>
      <c r="S111" s="34"/>
    </row>
    <row r="112" spans="1:19" ht="13.15" customHeight="1" x14ac:dyDescent="0.2">
      <c r="A112" s="43"/>
      <c r="B112" s="15" t="s">
        <v>147</v>
      </c>
      <c r="C112" s="51" t="s">
        <v>148</v>
      </c>
      <c r="D112" s="19"/>
      <c r="E112" s="49"/>
      <c r="F112" s="47"/>
      <c r="G112" s="47"/>
      <c r="H112" s="47"/>
      <c r="I112" s="47"/>
      <c r="J112" s="47"/>
      <c r="K112" s="47"/>
      <c r="L112" s="47"/>
      <c r="M112" s="47"/>
      <c r="N112" s="47"/>
      <c r="O112" s="20"/>
      <c r="P112" s="20"/>
      <c r="Q112" s="20"/>
      <c r="R112" s="20"/>
      <c r="S112" s="34"/>
    </row>
    <row r="113" spans="1:19" ht="12.4" customHeight="1" x14ac:dyDescent="0.2">
      <c r="A113" s="28" t="s">
        <v>149</v>
      </c>
      <c r="B113" s="10" t="s">
        <v>150</v>
      </c>
      <c r="C113" s="81">
        <f>($C$27*$C$25)+($D$27*$D$25)+($E$27*$E$25)+($F$27*$F$25)+($G$27*$G$25)+($H$27*$H$25)+($I$27*$I$25)+($J$27*$J$25)+($K$27*$K$25)+($L$27*$L$25)</f>
        <v>0</v>
      </c>
      <c r="D113" s="19"/>
      <c r="E113" s="47"/>
      <c r="F113" s="47"/>
      <c r="G113" s="47"/>
      <c r="H113" s="47"/>
      <c r="I113" s="47"/>
      <c r="J113" s="47"/>
      <c r="K113" s="47"/>
      <c r="L113" s="47"/>
      <c r="M113" s="47"/>
      <c r="N113" s="47"/>
      <c r="O113" s="20"/>
      <c r="P113" s="20"/>
      <c r="Q113" s="20"/>
      <c r="R113" s="20"/>
      <c r="S113" s="34"/>
    </row>
    <row r="114" spans="1:19" ht="12.4" customHeight="1" x14ac:dyDescent="0.2">
      <c r="A114" s="28" t="s">
        <v>151</v>
      </c>
      <c r="B114" s="10" t="s">
        <v>152</v>
      </c>
      <c r="C114" s="81">
        <f>($C$44*$C$42)+($C$55*$C$53)+($C$66*$C$64)+($D$44*$D$42)+($D$55*$D$53)+($D$66*$D$64)+($E$44*$E$42)+($E$55*$E$53)+($E$66*$E$64)+($F$44*$F$42)+($F$55*$F$53)+($F$66*$F$64)+($G$44*$G$42)+($G$55*$G$53)+($G$66*$G$64)+($H$44*$H$42)+($H$55*$H$53)+($H$66*$H$64)+($I$44*$I$42)+($I$55*$I$53)+($I$66*$I$64)+($J$44*$J$42)+($J$55*$J$53)+($J$66*$J$64)+($K$44*$K$42)+($K$55*$K$53)+($K$66*$K$64)+($L$44*$L$42)+($L$55*$L$53)+($L$66*$L$64)</f>
        <v>0</v>
      </c>
      <c r="D114" s="19"/>
      <c r="E114" s="47"/>
      <c r="F114" s="47"/>
      <c r="G114" s="47"/>
      <c r="H114" s="47"/>
      <c r="I114" s="47"/>
      <c r="J114" s="47"/>
      <c r="K114" s="47"/>
      <c r="L114" s="47"/>
      <c r="M114" s="47"/>
      <c r="N114" s="47"/>
      <c r="O114" s="20"/>
      <c r="P114" s="20"/>
      <c r="Q114" s="20"/>
      <c r="R114" s="20"/>
      <c r="S114" s="34"/>
    </row>
    <row r="115" spans="1:19" ht="12.4" customHeight="1" x14ac:dyDescent="0.2">
      <c r="A115" s="28" t="s">
        <v>153</v>
      </c>
      <c r="B115" s="10" t="s">
        <v>154</v>
      </c>
      <c r="C115" s="81">
        <f>SUM(C85:L85)</f>
        <v>0</v>
      </c>
      <c r="D115" s="44"/>
      <c r="E115" s="47"/>
      <c r="F115" s="47"/>
      <c r="G115" s="47"/>
      <c r="H115" s="47"/>
      <c r="I115" s="47"/>
      <c r="J115" s="47"/>
      <c r="K115" s="47"/>
      <c r="L115" s="47"/>
      <c r="M115" s="47"/>
      <c r="N115" s="47"/>
      <c r="O115" s="20"/>
      <c r="P115" s="20"/>
      <c r="Q115" s="20"/>
      <c r="R115" s="20"/>
      <c r="S115" s="34"/>
    </row>
    <row r="116" spans="1:19" ht="12.4" customHeight="1" x14ac:dyDescent="0.2">
      <c r="A116" s="28" t="s">
        <v>155</v>
      </c>
      <c r="B116" s="10" t="s">
        <v>156</v>
      </c>
      <c r="C116" s="81">
        <f>((C94*'Transport data'!$B$5*(C89+C90+C91+C92))+(D94*'Transport data'!$B$6*(D89+D90+D91+D92))+(E94*'Transport data'!$B$7*(E89+E90+E91+E92))+('Spec 4'!F94*'Transport data'!$B$8*(F89+F90+F91+F92)))/1000</f>
        <v>0</v>
      </c>
      <c r="D116" s="44"/>
      <c r="E116" s="47"/>
      <c r="F116" s="47"/>
      <c r="G116" s="47"/>
      <c r="H116" s="47"/>
      <c r="I116" s="47"/>
      <c r="J116" s="47"/>
      <c r="K116" s="47"/>
      <c r="L116" s="47"/>
      <c r="M116" s="47"/>
      <c r="N116" s="47"/>
      <c r="O116" s="20"/>
      <c r="P116" s="20"/>
      <c r="Q116" s="20"/>
      <c r="R116" s="20"/>
      <c r="S116" s="34"/>
    </row>
    <row r="117" spans="1:19" ht="12.4" customHeight="1" x14ac:dyDescent="0.2">
      <c r="A117" s="28" t="s">
        <v>157</v>
      </c>
      <c r="B117" s="10" t="s">
        <v>158</v>
      </c>
      <c r="C117" s="81">
        <f>SUM(C$108:L$108)</f>
        <v>0</v>
      </c>
      <c r="D117" s="19"/>
      <c r="E117" s="47"/>
      <c r="F117" s="47"/>
      <c r="G117" s="47"/>
      <c r="H117" s="47"/>
      <c r="I117" s="47"/>
      <c r="J117" s="47"/>
      <c r="K117" s="47"/>
      <c r="L117" s="47"/>
      <c r="M117" s="47"/>
      <c r="N117" s="47"/>
      <c r="O117" s="20"/>
      <c r="P117" s="20"/>
      <c r="Q117" s="20"/>
      <c r="R117" s="20"/>
      <c r="S117" s="34"/>
    </row>
    <row r="118" spans="1:19" ht="12.4" customHeight="1" x14ac:dyDescent="0.2">
      <c r="A118" s="28"/>
      <c r="B118" s="10"/>
      <c r="C118" s="81"/>
      <c r="D118" s="19"/>
      <c r="E118" s="47"/>
      <c r="F118" s="47"/>
      <c r="G118" s="47"/>
      <c r="H118" s="47"/>
      <c r="I118" s="47"/>
      <c r="J118" s="47"/>
      <c r="K118" s="47"/>
      <c r="L118" s="47"/>
      <c r="M118" s="47"/>
      <c r="N118" s="47"/>
      <c r="O118" s="20"/>
      <c r="P118" s="20"/>
      <c r="Q118" s="20"/>
      <c r="R118" s="20"/>
      <c r="S118" s="34"/>
    </row>
    <row r="119" spans="1:19" x14ac:dyDescent="0.2">
      <c r="A119" s="28"/>
      <c r="B119" s="16" t="s">
        <v>159</v>
      </c>
      <c r="C119" s="88">
        <f>SUM(C113:C117)</f>
        <v>0</v>
      </c>
      <c r="D119" s="19"/>
      <c r="E119" s="47"/>
      <c r="F119" s="47"/>
      <c r="G119" s="47"/>
      <c r="H119" s="47"/>
      <c r="I119" s="47"/>
      <c r="J119" s="47"/>
      <c r="K119" s="47"/>
      <c r="L119" s="47"/>
      <c r="M119" s="47"/>
      <c r="N119" s="47"/>
      <c r="O119" s="20"/>
      <c r="P119" s="20"/>
      <c r="Q119" s="20"/>
      <c r="R119" s="20"/>
      <c r="S119" s="34"/>
    </row>
    <row r="120" spans="1:19" s="20" customFormat="1" ht="12.4" customHeight="1" x14ac:dyDescent="0.2">
      <c r="A120" s="26"/>
      <c r="C120" s="19"/>
      <c r="D120" s="19"/>
      <c r="E120" s="47"/>
      <c r="F120" s="47"/>
      <c r="G120" s="47"/>
      <c r="H120" s="47"/>
      <c r="I120" s="47"/>
      <c r="J120" s="47"/>
      <c r="K120" s="47"/>
      <c r="L120" s="47"/>
      <c r="M120" s="47"/>
      <c r="N120" s="47"/>
      <c r="S120" s="34"/>
    </row>
    <row r="121" spans="1:19" s="20" customFormat="1" ht="12.4" customHeight="1" x14ac:dyDescent="0.2">
      <c r="A121" s="26"/>
      <c r="C121" s="44"/>
      <c r="D121" s="19"/>
      <c r="E121" s="47"/>
      <c r="F121" s="47"/>
      <c r="G121" s="47"/>
      <c r="H121" s="47"/>
      <c r="I121" s="47"/>
      <c r="J121" s="47"/>
      <c r="K121" s="47"/>
      <c r="L121" s="47"/>
      <c r="M121" s="47"/>
      <c r="N121" s="47"/>
      <c r="S121" s="34"/>
    </row>
    <row r="122" spans="1:19" x14ac:dyDescent="0.2">
      <c r="A122" s="45"/>
      <c r="B122" s="15" t="s">
        <v>147</v>
      </c>
      <c r="C122" s="89" t="s">
        <v>160</v>
      </c>
      <c r="D122" s="19"/>
      <c r="E122" s="47"/>
      <c r="F122" s="47"/>
      <c r="G122" s="47"/>
      <c r="H122" s="47"/>
      <c r="I122" s="47"/>
      <c r="J122" s="47"/>
      <c r="K122" s="47"/>
      <c r="L122" s="47"/>
      <c r="M122" s="47"/>
      <c r="N122" s="47"/>
      <c r="O122" s="20"/>
      <c r="P122" s="20"/>
      <c r="Q122" s="20"/>
      <c r="R122" s="20"/>
      <c r="S122" s="34"/>
    </row>
    <row r="123" spans="1:19" ht="12.4" customHeight="1" x14ac:dyDescent="0.2">
      <c r="A123" s="28" t="s">
        <v>161</v>
      </c>
      <c r="B123" s="17" t="s">
        <v>162</v>
      </c>
      <c r="C123" s="119">
        <f>(IFERROR(C113/$C$119,0))</f>
        <v>0</v>
      </c>
      <c r="D123" s="44"/>
      <c r="E123" s="47"/>
      <c r="F123" s="47"/>
      <c r="G123" s="47"/>
      <c r="H123" s="47"/>
      <c r="I123" s="47"/>
      <c r="J123" s="47"/>
      <c r="K123" s="47"/>
      <c r="L123" s="47"/>
      <c r="M123" s="47"/>
      <c r="N123" s="47"/>
      <c r="O123" s="20"/>
      <c r="P123" s="20"/>
      <c r="Q123" s="20"/>
      <c r="R123" s="20"/>
      <c r="S123" s="34"/>
    </row>
    <row r="124" spans="1:19" ht="12.4" customHeight="1" x14ac:dyDescent="0.2">
      <c r="A124" s="28" t="s">
        <v>163</v>
      </c>
      <c r="B124" s="17" t="s">
        <v>152</v>
      </c>
      <c r="C124" s="119">
        <f t="shared" ref="C124" si="15">(IFERROR(C114/$C$119,0))</f>
        <v>0</v>
      </c>
      <c r="D124" s="19"/>
      <c r="E124" s="47"/>
      <c r="F124" s="47"/>
      <c r="G124" s="47"/>
      <c r="H124" s="47"/>
      <c r="I124" s="47"/>
      <c r="J124" s="47"/>
      <c r="K124" s="47"/>
      <c r="L124" s="47"/>
      <c r="M124" s="47"/>
      <c r="N124" s="47"/>
      <c r="O124" s="20"/>
      <c r="P124" s="20"/>
      <c r="Q124" s="20"/>
      <c r="R124" s="20"/>
      <c r="S124" s="34"/>
    </row>
    <row r="125" spans="1:19" ht="12.4" customHeight="1" x14ac:dyDescent="0.2">
      <c r="A125" s="28" t="s">
        <v>164</v>
      </c>
      <c r="B125" s="17" t="s">
        <v>165</v>
      </c>
      <c r="C125" s="119">
        <f>(IFERROR((C115+C116)/$C$119,0))</f>
        <v>0</v>
      </c>
      <c r="D125" s="19"/>
      <c r="E125" s="47"/>
      <c r="F125" s="47"/>
      <c r="G125" s="47"/>
      <c r="H125" s="47"/>
      <c r="I125" s="47"/>
      <c r="J125" s="47"/>
      <c r="K125" s="47"/>
      <c r="L125" s="47"/>
      <c r="M125" s="47"/>
      <c r="N125" s="47"/>
      <c r="O125" s="20"/>
      <c r="P125" s="20"/>
      <c r="Q125" s="20"/>
      <c r="R125" s="20"/>
      <c r="S125" s="34"/>
    </row>
    <row r="126" spans="1:19" ht="12.4" customHeight="1" x14ac:dyDescent="0.2">
      <c r="A126" s="28" t="s">
        <v>166</v>
      </c>
      <c r="B126" s="17" t="s">
        <v>158</v>
      </c>
      <c r="C126" s="119">
        <f>(IFERROR(C117/$C$119,0))</f>
        <v>0</v>
      </c>
      <c r="D126" s="19"/>
      <c r="E126" s="47"/>
      <c r="F126" s="47"/>
      <c r="G126" s="47"/>
      <c r="H126" s="47"/>
      <c r="I126" s="47"/>
      <c r="J126" s="47"/>
      <c r="K126" s="47"/>
      <c r="L126" s="47"/>
      <c r="M126" s="47"/>
      <c r="N126" s="47"/>
      <c r="O126" s="20"/>
      <c r="P126" s="20"/>
      <c r="Q126" s="20"/>
      <c r="R126" s="20"/>
      <c r="S126" s="34"/>
    </row>
    <row r="127" spans="1:19" ht="12.4" customHeight="1" x14ac:dyDescent="0.2">
      <c r="A127" s="28"/>
      <c r="B127" s="10"/>
      <c r="C127" s="90"/>
      <c r="D127" s="19"/>
      <c r="E127" s="47"/>
      <c r="F127" s="47"/>
      <c r="G127" s="47"/>
      <c r="H127" s="47"/>
      <c r="I127" s="47"/>
      <c r="J127" s="47"/>
      <c r="K127" s="47"/>
      <c r="L127" s="47"/>
      <c r="M127" s="47"/>
      <c r="N127" s="47"/>
      <c r="O127" s="20"/>
      <c r="P127" s="20"/>
      <c r="Q127" s="20"/>
      <c r="R127" s="20"/>
      <c r="S127" s="34"/>
    </row>
    <row r="128" spans="1:19" x14ac:dyDescent="0.2">
      <c r="A128" s="28"/>
      <c r="B128" s="16" t="s">
        <v>159</v>
      </c>
      <c r="C128" s="91">
        <f>SUM(C123:C126)</f>
        <v>0</v>
      </c>
      <c r="D128" s="19"/>
      <c r="E128" s="47"/>
      <c r="F128" s="47"/>
      <c r="G128" s="47"/>
      <c r="H128" s="47"/>
      <c r="I128" s="47"/>
      <c r="J128" s="47"/>
      <c r="K128" s="47"/>
      <c r="L128" s="47"/>
      <c r="M128" s="47"/>
      <c r="N128" s="47"/>
      <c r="O128" s="20"/>
      <c r="P128" s="20"/>
      <c r="Q128" s="20"/>
      <c r="R128" s="20"/>
      <c r="S128" s="34"/>
    </row>
    <row r="129" spans="1:19" s="20" customFormat="1" ht="12.4" customHeight="1" x14ac:dyDescent="0.2">
      <c r="A129" s="26"/>
      <c r="C129" s="19"/>
      <c r="D129" s="19"/>
      <c r="E129" s="47"/>
      <c r="F129" s="47"/>
      <c r="G129" s="47"/>
      <c r="H129" s="47"/>
      <c r="I129" s="47"/>
      <c r="J129" s="47"/>
      <c r="K129" s="47"/>
      <c r="L129" s="47"/>
      <c r="M129" s="47"/>
      <c r="N129" s="47"/>
      <c r="S129" s="34"/>
    </row>
    <row r="130" spans="1:19" s="20" customFormat="1" ht="25.9" customHeight="1" thickBot="1" x14ac:dyDescent="0.25">
      <c r="A130" s="39"/>
      <c r="B130" s="37"/>
      <c r="C130" s="40"/>
      <c r="D130" s="40"/>
      <c r="E130" s="48"/>
      <c r="F130" s="48"/>
      <c r="G130" s="48"/>
      <c r="H130" s="48"/>
      <c r="I130" s="48"/>
      <c r="J130" s="48"/>
      <c r="K130" s="48"/>
      <c r="L130" s="48"/>
      <c r="M130" s="48"/>
      <c r="N130" s="48"/>
      <c r="O130" s="37"/>
      <c r="P130" s="37"/>
      <c r="Q130" s="37"/>
      <c r="R130" s="37"/>
      <c r="S130" s="38"/>
    </row>
    <row r="131" spans="1:19" s="20" customFormat="1" x14ac:dyDescent="0.2">
      <c r="A131" s="19"/>
      <c r="C131" s="19"/>
      <c r="D131" s="19"/>
      <c r="E131" s="19"/>
      <c r="F131" s="19"/>
    </row>
    <row r="132" spans="1:19" s="20" customFormat="1" x14ac:dyDescent="0.2">
      <c r="A132" s="19"/>
      <c r="C132" s="19"/>
      <c r="D132" s="19"/>
      <c r="E132" s="19"/>
      <c r="F132" s="19"/>
    </row>
    <row r="133" spans="1:19" s="20" customFormat="1" x14ac:dyDescent="0.2">
      <c r="A133" s="19"/>
      <c r="C133" s="19"/>
      <c r="D133" s="19"/>
      <c r="E133" s="19"/>
      <c r="F133" s="19"/>
    </row>
    <row r="134" spans="1:19" s="20" customFormat="1" x14ac:dyDescent="0.2">
      <c r="A134" s="19"/>
      <c r="C134" s="19"/>
      <c r="D134" s="19"/>
      <c r="E134" s="19"/>
      <c r="F134" s="19"/>
    </row>
    <row r="135" spans="1:19" s="20" customFormat="1" x14ac:dyDescent="0.2">
      <c r="A135" s="19"/>
      <c r="C135" s="19"/>
      <c r="D135" s="19"/>
      <c r="E135" s="19"/>
      <c r="F135" s="19"/>
    </row>
    <row r="136" spans="1:19" s="20" customFormat="1" x14ac:dyDescent="0.2">
      <c r="A136" s="19"/>
      <c r="C136" s="19"/>
      <c r="D136" s="19"/>
      <c r="E136" s="19"/>
      <c r="F136" s="19"/>
    </row>
    <row r="137" spans="1:19" s="20" customFormat="1" x14ac:dyDescent="0.2">
      <c r="A137" s="19"/>
      <c r="C137" s="19"/>
      <c r="D137" s="19"/>
      <c r="E137" s="19"/>
      <c r="F137" s="19"/>
    </row>
    <row r="138" spans="1:19" s="20" customFormat="1" x14ac:dyDescent="0.2">
      <c r="A138" s="19"/>
      <c r="C138" s="19"/>
      <c r="D138" s="19"/>
      <c r="E138" s="19"/>
      <c r="F138" s="19"/>
    </row>
    <row r="139" spans="1:19" s="20" customFormat="1" x14ac:dyDescent="0.2">
      <c r="A139" s="19"/>
      <c r="C139" s="19"/>
      <c r="D139" s="19"/>
      <c r="E139" s="19"/>
      <c r="F139" s="19"/>
    </row>
    <row r="140" spans="1:19" s="20" customFormat="1" x14ac:dyDescent="0.2">
      <c r="A140" s="19"/>
      <c r="C140" s="19"/>
      <c r="D140" s="19"/>
      <c r="E140" s="19"/>
      <c r="F140" s="19"/>
    </row>
    <row r="141" spans="1:19" s="20" customFormat="1" x14ac:dyDescent="0.2">
      <c r="A141" s="19"/>
      <c r="C141" s="19"/>
      <c r="D141" s="19"/>
      <c r="E141" s="19"/>
      <c r="F141" s="19"/>
    </row>
    <row r="142" spans="1:19" s="20" customFormat="1" x14ac:dyDescent="0.2">
      <c r="A142" s="19"/>
      <c r="C142" s="19"/>
      <c r="D142" s="19"/>
      <c r="E142" s="19"/>
      <c r="F142" s="19"/>
    </row>
  </sheetData>
  <sheetProtection algorithmName="SHA-512" hashValue="pKIbDy930nJIW316x45CHEB61HtX+O/V9XCqO13pDzvocerjwtMJUXbPjZe2LucwPALMBbB/1rv5X0naDiVLDQ==" saltValue="ZEA1FI1CKMxcoulf1hMW+g==" spinCount="100000" sheet="1" objects="1" scenarios="1"/>
  <protectedRanges>
    <protectedRange sqref="C19:L22 C89:F92 C5:E7 C39:L39 C15:L16 C50:L50 C55:L57 C61:L61 C66:L68 C35:L36 C44:L46 C27:L28" name="Range1"/>
    <protectedRange sqref="C3:E4" name="Range1_1"/>
  </protectedRanges>
  <mergeCells count="9">
    <mergeCell ref="C9:F9"/>
    <mergeCell ref="C10:F10"/>
    <mergeCell ref="C86:H86"/>
    <mergeCell ref="C3:F3"/>
    <mergeCell ref="C4:F4"/>
    <mergeCell ref="C5:F5"/>
    <mergeCell ref="C6:F6"/>
    <mergeCell ref="C7:F7"/>
    <mergeCell ref="C8:F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AAC85E0-8071-468E-B206-B6E263A9ACC4}">
          <x14:formula1>
            <xm:f>'packaging data'!$A$5:$A$13</xm:f>
          </x14:formula1>
          <xm:sqref>C39:L39 C50:L50 C61:L61</xm:sqref>
        </x14:dataValidation>
        <x14:dataValidation type="list" allowBlank="1" showInputMessage="1" showErrorMessage="1" xr:uid="{0E6CFDD6-2E7B-49FD-B76C-49F6B630E48B}">
          <x14:formula1>
            <xm:f>OFFSET(Lists!$B$3,1,MATCH(C$21,Lists!$C$3:$V$3,0),10,1)</xm:f>
          </x14:formula1>
          <xm:sqref>C22:L22</xm:sqref>
        </x14:dataValidation>
        <x14:dataValidation type="list" allowBlank="1" showInputMessage="1" showErrorMessage="1" xr:uid="{41691347-79E7-4E13-B037-4E7612082BAE}">
          <x14:formula1>
            <xm:f>OFFSET(Lists!$B$3,1,MATCH(C$20,Lists!$C$3:$V$3,0),10,1)</xm:f>
          </x14:formula1>
          <xm:sqref>C21:L21</xm:sqref>
        </x14:dataValidation>
        <x14:dataValidation type="list" allowBlank="1" showInputMessage="1" showErrorMessage="1" xr:uid="{CB637529-1C52-43FF-90D4-3BA6ACFB7F69}">
          <x14:formula1>
            <xm:f>OFFSET(Lists!$B$3,1,MATCH(C$19,Lists!$C$3:$V$3,0),10,1)</xm:f>
          </x14:formula1>
          <xm:sqref>C20:L20</xm:sqref>
        </x14:dataValidation>
        <x14:dataValidation type="list" showInputMessage="1" showErrorMessage="1" xr:uid="{1CCC5CB6-C90E-4C2F-A3F0-35C659FA142A}">
          <x14:formula1>
            <xm:f>Lists!$B$3:$B$12</xm:f>
          </x14:formula1>
          <xm:sqref>C19:L19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7801-C564-4B63-A980-6EA5DB330803}">
  <sheetPr>
    <tabColor theme="4" tint="0.39997558519241921"/>
  </sheetPr>
  <dimension ref="A1:O50"/>
  <sheetViews>
    <sheetView topLeftCell="A13" zoomScaleNormal="100" workbookViewId="0">
      <selection activeCell="L15" sqref="L15"/>
    </sheetView>
  </sheetViews>
  <sheetFormatPr defaultRowHeight="12.75" x14ac:dyDescent="0.2"/>
  <cols>
    <col min="1" max="1" width="3.28515625" style="96" customWidth="1"/>
    <col min="2" max="2" width="42.42578125" customWidth="1"/>
    <col min="3" max="3" width="38.85546875" customWidth="1"/>
    <col min="4" max="4" width="4.7109375" style="96" customWidth="1"/>
    <col min="5" max="5" width="44.7109375" bestFit="1" customWidth="1"/>
    <col min="6" max="6" width="38" customWidth="1"/>
    <col min="7" max="7" width="3.7109375" style="96" customWidth="1"/>
    <col min="8" max="8" width="44" customWidth="1"/>
    <col min="9" max="9" width="38.28515625" customWidth="1"/>
    <col min="10" max="10" width="3.7109375" style="96" customWidth="1"/>
    <col min="11" max="11" width="41.28515625" bestFit="1" customWidth="1"/>
    <col min="12" max="12" width="37.42578125" customWidth="1"/>
    <col min="13" max="15" width="8.7109375" style="96"/>
  </cols>
  <sheetData>
    <row r="1" spans="2:12" x14ac:dyDescent="0.2">
      <c r="B1" s="14" t="str">
        <f>'Spec 1'!B1</f>
        <v>Specification 1</v>
      </c>
      <c r="C1" s="96"/>
      <c r="E1" s="14" t="str">
        <f>'Spec 2'!B1</f>
        <v>Specification 2</v>
      </c>
      <c r="F1" s="96"/>
      <c r="H1" s="14" t="str">
        <f>'Spec 3'!B1</f>
        <v>Specification 3</v>
      </c>
      <c r="I1" s="96"/>
      <c r="K1" s="14" t="str">
        <f>'Spec 4'!B1</f>
        <v>Specification 4</v>
      </c>
      <c r="L1" s="96"/>
    </row>
    <row r="2" spans="2:12" x14ac:dyDescent="0.2">
      <c r="B2" s="10" t="str">
        <f>'Spec 1'!B2</f>
        <v>General product details</v>
      </c>
      <c r="C2" s="96"/>
      <c r="E2" s="10" t="str">
        <f>'Spec 2'!B2</f>
        <v>General product details</v>
      </c>
      <c r="F2" s="96"/>
      <c r="H2" s="10" t="str">
        <f>'Spec 3'!B2</f>
        <v>General product details</v>
      </c>
      <c r="I2" s="96"/>
      <c r="K2" s="10" t="str">
        <f>'Spec 4'!B2</f>
        <v>General product details</v>
      </c>
      <c r="L2" s="96"/>
    </row>
    <row r="3" spans="2:12" x14ac:dyDescent="0.2">
      <c r="B3" s="10" t="str">
        <f>'Spec 1'!B3</f>
        <v xml:space="preserve">Name: </v>
      </c>
      <c r="C3" s="167">
        <f>'Spec 1'!C3</f>
        <v>0</v>
      </c>
      <c r="E3" s="10" t="str">
        <f>'Spec 2'!B3</f>
        <v xml:space="preserve">Name: </v>
      </c>
      <c r="F3" s="167" t="str">
        <f>'Spec 2'!C3</f>
        <v>Example product 2</v>
      </c>
      <c r="H3" s="10" t="str">
        <f>'Spec 3'!B3</f>
        <v xml:space="preserve">Name: </v>
      </c>
      <c r="I3" s="167" t="str">
        <f>'Spec 3'!C3</f>
        <v>Example product 3</v>
      </c>
      <c r="K3" s="10" t="str">
        <f>'Spec 4'!B3</f>
        <v xml:space="preserve">Name: </v>
      </c>
      <c r="L3" s="167" t="str">
        <f>'Spec 4'!C3</f>
        <v>Example product 4</v>
      </c>
    </row>
    <row r="4" spans="2:12" x14ac:dyDescent="0.2">
      <c r="B4" s="10" t="str">
        <f>'Spec 1'!B4</f>
        <v xml:space="preserve">Description: </v>
      </c>
      <c r="C4" s="167">
        <f>'Spec 1'!C4</f>
        <v>0</v>
      </c>
      <c r="E4" s="10" t="str">
        <f>'Spec 2'!B4</f>
        <v xml:space="preserve">Description: </v>
      </c>
      <c r="F4" s="167" t="str">
        <f>'Spec 2'!C4</f>
        <v>Example product 2 is XXXXXX</v>
      </c>
      <c r="H4" s="10" t="str">
        <f>'Spec 3'!B4</f>
        <v xml:space="preserve">Description: </v>
      </c>
      <c r="I4" s="167" t="str">
        <f>'Spec 3'!C4</f>
        <v>Example product 3 is XXXXXX</v>
      </c>
      <c r="K4" s="10" t="str">
        <f>'Spec 4'!B4</f>
        <v xml:space="preserve">Description: </v>
      </c>
      <c r="L4" s="167" t="str">
        <f>'Spec 4'!C4</f>
        <v>Example product 4 is XXXXXX</v>
      </c>
    </row>
    <row r="5" spans="2:12" x14ac:dyDescent="0.2">
      <c r="B5" s="10" t="str">
        <f>'Spec 1'!B5</f>
        <v>Specification 1 Life Expectancy</v>
      </c>
      <c r="C5" s="167">
        <f>'Spec 1'!C5</f>
        <v>0</v>
      </c>
      <c r="E5" s="10" t="str">
        <f>'Spec 2'!B5</f>
        <v>Specification 2 Life Expectancy</v>
      </c>
      <c r="F5" s="167">
        <f>'Spec 2'!C5</f>
        <v>0</v>
      </c>
      <c r="H5" s="10" t="str">
        <f>'Spec 3'!B5</f>
        <v>Specification 3 Life Expectancy</v>
      </c>
      <c r="I5" s="167">
        <f>'Spec 3'!C5</f>
        <v>0</v>
      </c>
      <c r="K5" s="10" t="str">
        <f>'Spec 4'!B5</f>
        <v>Specification 4 Life Expectancy</v>
      </c>
      <c r="L5" s="167">
        <f>'Spec 4'!C5</f>
        <v>0</v>
      </c>
    </row>
    <row r="6" spans="2:12" ht="25.5" x14ac:dyDescent="0.2">
      <c r="B6" s="182" t="str">
        <f>'Spec 1'!B6</f>
        <v>Country of manufacture (only for single source location)</v>
      </c>
      <c r="C6" s="167">
        <f>'Spec 1'!C6</f>
        <v>0</v>
      </c>
      <c r="E6" s="182" t="str">
        <f>'Spec 2'!B6</f>
        <v>Country of manufacture (only for single source location)</v>
      </c>
      <c r="F6" s="167" t="str">
        <f>'Spec 2'!C6</f>
        <v>Example: Italy</v>
      </c>
      <c r="H6" s="182" t="str">
        <f>'Spec 3'!B6</f>
        <v>Country of manufacture (only for single source location)</v>
      </c>
      <c r="I6" s="167" t="str">
        <f>'Spec 3'!C6</f>
        <v>Example: Italy</v>
      </c>
      <c r="K6" s="182" t="str">
        <f>'Spec 4'!B6</f>
        <v>Country of manufacture (only for single source location)</v>
      </c>
      <c r="L6" s="167" t="str">
        <f>'Spec 4'!C6</f>
        <v>Example: Italy</v>
      </c>
    </row>
    <row r="7" spans="2:12" x14ac:dyDescent="0.2">
      <c r="B7" s="10" t="str">
        <f>'Spec 1'!B7</f>
        <v>Country of use</v>
      </c>
      <c r="C7" s="167">
        <f>'Spec 1'!C7</f>
        <v>0</v>
      </c>
      <c r="E7" s="10" t="str">
        <f>'Spec 2'!B7</f>
        <v>Country of use</v>
      </c>
      <c r="F7" s="167">
        <f>'Spec 2'!C7</f>
        <v>0</v>
      </c>
      <c r="H7" s="10" t="str">
        <f>'Spec 3'!B7</f>
        <v>Country of use</v>
      </c>
      <c r="I7" s="167">
        <f>'Spec 3'!C7</f>
        <v>0</v>
      </c>
      <c r="K7" s="10" t="str">
        <f>'Spec 4'!B7</f>
        <v>Country of use</v>
      </c>
      <c r="L7" s="167">
        <f>'Spec 4'!C7</f>
        <v>0</v>
      </c>
    </row>
    <row r="8" spans="2:12" x14ac:dyDescent="0.2">
      <c r="B8" s="10" t="str">
        <f>'Spec 1'!B8</f>
        <v>Weight per unit (kg)</v>
      </c>
      <c r="C8" s="120">
        <f>'Spec 1'!C8</f>
        <v>0</v>
      </c>
      <c r="E8" s="10" t="str">
        <f>'Spec 2'!B8</f>
        <v>Weight per unit (kg)</v>
      </c>
      <c r="F8" s="120">
        <f>'Spec 2'!C8</f>
        <v>0</v>
      </c>
      <c r="H8" s="10" t="str">
        <f>'Spec 3'!B8</f>
        <v>Weight per unit (kg)</v>
      </c>
      <c r="I8" s="120">
        <f>'Spec 3'!C8</f>
        <v>0</v>
      </c>
      <c r="K8" s="10" t="str">
        <f>'Spec 4'!B8</f>
        <v>Weight per unit (kg)</v>
      </c>
      <c r="L8" s="120">
        <f>'Spec 4'!C8</f>
        <v>0</v>
      </c>
    </row>
    <row r="9" spans="2:12" x14ac:dyDescent="0.2">
      <c r="B9" s="10" t="str">
        <f>'Spec 1'!B9</f>
        <v>Raw materials average Recycled content %</v>
      </c>
      <c r="C9" s="168">
        <f>'Spec 1'!C9</f>
        <v>0</v>
      </c>
      <c r="E9" s="10" t="str">
        <f>'Spec 2'!B9</f>
        <v>Raw materials average Recycled content %</v>
      </c>
      <c r="F9" s="120">
        <f>'Spec 2'!C9</f>
        <v>0</v>
      </c>
      <c r="H9" s="10" t="str">
        <f>'Spec 3'!B9</f>
        <v>Raw materials average Recycled content %</v>
      </c>
      <c r="I9" s="120">
        <f>'Spec 3'!C9</f>
        <v>0</v>
      </c>
      <c r="K9" s="10" t="str">
        <f>'Spec 4'!B9</f>
        <v>Raw materials average Recycled content %</v>
      </c>
      <c r="L9" s="120">
        <f>'Spec 4'!C9</f>
        <v>0</v>
      </c>
    </row>
    <row r="10" spans="2:12" x14ac:dyDescent="0.2">
      <c r="B10" s="10" t="str">
        <f>'Spec 1'!B10</f>
        <v>Packaging materials average Recycled content %</v>
      </c>
      <c r="C10" s="120">
        <f>'Spec 1'!C10</f>
        <v>0</v>
      </c>
      <c r="E10" s="10" t="str">
        <f>'Spec 2'!B10</f>
        <v>Packaging materials average Recycled content %</v>
      </c>
      <c r="F10" s="120">
        <f>'Spec 2'!C10</f>
        <v>0</v>
      </c>
      <c r="H10" s="10" t="str">
        <f>'Spec 3'!B10</f>
        <v>Packaging materials average Recycled content %</v>
      </c>
      <c r="I10" s="120">
        <f>'Spec 3'!C10</f>
        <v>0</v>
      </c>
      <c r="K10" s="10" t="str">
        <f>'Spec 4'!B10</f>
        <v>Packaging materials average Recycled content %</v>
      </c>
      <c r="L10" s="120">
        <f>'Spec 4'!C10</f>
        <v>0</v>
      </c>
    </row>
    <row r="11" spans="2:12" s="96" customFormat="1" x14ac:dyDescent="0.2"/>
    <row r="12" spans="2:12" s="96" customFormat="1" x14ac:dyDescent="0.2"/>
    <row r="13" spans="2:12" x14ac:dyDescent="0.2">
      <c r="B13" s="14" t="str">
        <f>'Spec 1'!B110</f>
        <v>Specification 1 - Impact</v>
      </c>
      <c r="C13" s="96"/>
      <c r="E13" s="14" t="str">
        <f>'Spec 2'!B110</f>
        <v>Specification 2 - Impact</v>
      </c>
      <c r="F13" s="96"/>
      <c r="H13" s="14" t="str">
        <f>'Spec 3'!B110</f>
        <v>Specification 3 - Impact</v>
      </c>
      <c r="I13" s="96"/>
      <c r="K13" s="14" t="str">
        <f>'Spec 4'!B110</f>
        <v>Specification 4 - Impact</v>
      </c>
      <c r="L13" s="96"/>
    </row>
    <row r="14" spans="2:12" x14ac:dyDescent="0.2">
      <c r="B14" s="52"/>
      <c r="C14" s="96"/>
      <c r="E14" s="14"/>
      <c r="F14" s="96"/>
      <c r="H14" s="14"/>
      <c r="I14" s="96"/>
      <c r="K14" s="14"/>
      <c r="L14" s="96"/>
    </row>
    <row r="15" spans="2:12" x14ac:dyDescent="0.2">
      <c r="B15" s="15" t="str">
        <f>'Spec 1'!B112</f>
        <v xml:space="preserve">Impact </v>
      </c>
      <c r="C15" s="51" t="str">
        <f>'Spec 1'!C112</f>
        <v>Kg CO2eq</v>
      </c>
      <c r="E15" s="15" t="str">
        <f>'Spec 2'!C112</f>
        <v>Kg CO2eq</v>
      </c>
      <c r="F15" s="15" t="str">
        <f>'Spec 2'!C112</f>
        <v>Kg CO2eq</v>
      </c>
      <c r="H15" s="15" t="str">
        <f>'Spec 3'!B112</f>
        <v xml:space="preserve">Impact </v>
      </c>
      <c r="I15" s="15" t="str">
        <f>'Spec 3'!C112</f>
        <v>Kg CO2eq</v>
      </c>
      <c r="K15" s="15" t="str">
        <f>'Spec 4'!B112</f>
        <v xml:space="preserve">Impact </v>
      </c>
      <c r="L15" s="15" t="str">
        <f>'Spec 4'!C112</f>
        <v>Kg CO2eq</v>
      </c>
    </row>
    <row r="16" spans="2:12" x14ac:dyDescent="0.2">
      <c r="B16" s="14" t="str">
        <f>'Spec 1'!B113</f>
        <v xml:space="preserve">Component materials: </v>
      </c>
      <c r="C16" s="81">
        <f>'Spec 1'!C113</f>
        <v>0</v>
      </c>
      <c r="E16" s="14" t="str">
        <f>'Spec 2'!B113</f>
        <v xml:space="preserve">Component materials: </v>
      </c>
      <c r="F16" s="165">
        <f>'Spec 2'!C113</f>
        <v>0</v>
      </c>
      <c r="H16" s="14" t="str">
        <f>'Spec 3'!B113</f>
        <v xml:space="preserve">Component materials: </v>
      </c>
      <c r="I16" s="165">
        <f>'Spec 3'!C113</f>
        <v>0</v>
      </c>
      <c r="K16" s="14" t="str">
        <f>'Spec 4'!B113</f>
        <v xml:space="preserve">Component materials: </v>
      </c>
      <c r="L16" s="81">
        <f>'Spec 4'!C113</f>
        <v>0</v>
      </c>
    </row>
    <row r="17" spans="2:12" x14ac:dyDescent="0.2">
      <c r="B17" s="14" t="str">
        <f>'Spec 1'!B114</f>
        <v xml:space="preserve">Packaging: </v>
      </c>
      <c r="C17" s="81">
        <f>'Spec 1'!C114</f>
        <v>0</v>
      </c>
      <c r="E17" s="14" t="str">
        <f>'Spec 2'!B114</f>
        <v xml:space="preserve">Packaging: </v>
      </c>
      <c r="F17" s="165">
        <f>'Spec 2'!C114</f>
        <v>0</v>
      </c>
      <c r="H17" s="14" t="str">
        <f>'Spec 3'!B114</f>
        <v xml:space="preserve">Packaging: </v>
      </c>
      <c r="I17" s="165">
        <f>'Spec 3'!C114</f>
        <v>0</v>
      </c>
      <c r="K17" s="14" t="str">
        <f>'Spec 4'!B114</f>
        <v xml:space="preserve">Packaging: </v>
      </c>
      <c r="L17" s="81">
        <f>'Spec 4'!C114</f>
        <v>0</v>
      </c>
    </row>
    <row r="18" spans="2:12" ht="25.5" x14ac:dyDescent="0.2">
      <c r="B18" s="183" t="str">
        <f>'Spec 1'!B115</f>
        <v>Transport (Per component - Multiple Source Locations)</v>
      </c>
      <c r="C18" s="81">
        <f>'Spec 1'!C115</f>
        <v>0</v>
      </c>
      <c r="E18" s="183" t="str">
        <f>'Spec 2'!B115</f>
        <v>Transport (Per component - Multiple Source Locations)</v>
      </c>
      <c r="F18" s="165">
        <f>'Spec 2'!C115</f>
        <v>0</v>
      </c>
      <c r="H18" s="183" t="str">
        <f>'Spec 3'!B115</f>
        <v>Transport (Per component - Multiple Source Locations)</v>
      </c>
      <c r="I18" s="165">
        <f>'Spec 3'!C115</f>
        <v>0</v>
      </c>
      <c r="K18" s="183" t="str">
        <f>'Spec 4'!B115</f>
        <v>Transport (Per component - Multiple Source Locations)</v>
      </c>
      <c r="L18" s="81">
        <f>'Spec 4'!C115</f>
        <v>0</v>
      </c>
    </row>
    <row r="19" spans="2:12" ht="25.5" x14ac:dyDescent="0.2">
      <c r="B19" s="183" t="str">
        <f>'Spec 1'!B116</f>
        <v>Transport (Whole Unit- Single Source Location)</v>
      </c>
      <c r="C19" s="81">
        <f>'Spec 1'!C116</f>
        <v>0</v>
      </c>
      <c r="E19" s="14" t="str">
        <f>'Spec 2'!B116</f>
        <v>Transport (Whole Unit- Single Source Location)</v>
      </c>
      <c r="F19" s="165">
        <f>'Spec 2'!C116</f>
        <v>0</v>
      </c>
      <c r="H19" s="14" t="str">
        <f>'Spec 3'!B116</f>
        <v>Transport (Whole Unit- Single Source Location)</v>
      </c>
      <c r="I19" s="165">
        <f>'Spec 3'!C116</f>
        <v>0</v>
      </c>
      <c r="K19" s="183" t="str">
        <f>'Spec 4'!B116</f>
        <v>Transport (Whole Unit- Single Source Location)</v>
      </c>
      <c r="L19" s="81">
        <f>'Spec 4'!C116</f>
        <v>0</v>
      </c>
    </row>
    <row r="20" spans="2:12" x14ac:dyDescent="0.2">
      <c r="B20" s="14" t="str">
        <f>'Spec 1'!B117</f>
        <v xml:space="preserve">End of life: </v>
      </c>
      <c r="C20" s="81">
        <f>'Spec 1'!C117</f>
        <v>0</v>
      </c>
      <c r="E20" s="14" t="str">
        <f>'Spec 2'!B117</f>
        <v xml:space="preserve">End of life: </v>
      </c>
      <c r="F20" s="165">
        <f>'Spec 2'!C117</f>
        <v>0</v>
      </c>
      <c r="H20" s="14" t="str">
        <f>'Spec 3'!B117</f>
        <v xml:space="preserve">End of life: </v>
      </c>
      <c r="I20" s="165">
        <f>'Spec 3'!C117</f>
        <v>0</v>
      </c>
      <c r="K20" s="14" t="str">
        <f>'Spec 4'!B117</f>
        <v xml:space="preserve">End of life: </v>
      </c>
      <c r="L20" s="81">
        <f>'Spec 4'!C117</f>
        <v>0</v>
      </c>
    </row>
    <row r="21" spans="2:12" x14ac:dyDescent="0.2">
      <c r="B21" s="14" t="str">
        <f>'Spec 1'!B119</f>
        <v>Total</v>
      </c>
      <c r="C21" s="81">
        <f>'Spec 1'!C119</f>
        <v>0</v>
      </c>
      <c r="E21" s="14" t="str">
        <f>'Spec 2'!B119</f>
        <v>Total</v>
      </c>
      <c r="F21" s="165">
        <f>'Spec 2'!C119</f>
        <v>0</v>
      </c>
      <c r="H21" s="14" t="str">
        <f>'Spec 3'!B119</f>
        <v>Total</v>
      </c>
      <c r="I21" s="165">
        <f>'Spec 3'!C119</f>
        <v>0</v>
      </c>
      <c r="K21" s="14" t="str">
        <f>'Spec 4'!B119</f>
        <v>Total</v>
      </c>
      <c r="L21" s="81">
        <f>'Spec 4'!C119</f>
        <v>0</v>
      </c>
    </row>
    <row r="22" spans="2:12" x14ac:dyDescent="0.2">
      <c r="B22" s="96"/>
      <c r="C22" s="96"/>
      <c r="E22" s="96"/>
      <c r="F22" s="96"/>
      <c r="H22" s="96"/>
      <c r="I22" s="96"/>
      <c r="K22" s="96"/>
      <c r="L22" s="96"/>
    </row>
    <row r="23" spans="2:12" x14ac:dyDescent="0.2">
      <c r="B23" s="96"/>
      <c r="C23" s="96"/>
      <c r="E23" s="96"/>
      <c r="F23" s="96"/>
      <c r="H23" s="96"/>
      <c r="I23" s="96"/>
      <c r="K23" s="96"/>
      <c r="L23" s="96"/>
    </row>
    <row r="24" spans="2:12" x14ac:dyDescent="0.2">
      <c r="B24" s="96"/>
      <c r="C24" s="96"/>
      <c r="E24" s="96"/>
      <c r="F24" s="96"/>
      <c r="H24" s="96"/>
      <c r="I24" s="96"/>
      <c r="K24" s="96"/>
      <c r="L24" s="96"/>
    </row>
    <row r="25" spans="2:12" x14ac:dyDescent="0.2">
      <c r="B25" s="96"/>
      <c r="C25" s="96"/>
      <c r="E25" s="96"/>
      <c r="F25" s="96"/>
      <c r="H25" s="96"/>
      <c r="I25" s="96"/>
      <c r="K25" s="96"/>
      <c r="L25" s="96"/>
    </row>
    <row r="26" spans="2:12" x14ac:dyDescent="0.2">
      <c r="B26" s="96"/>
      <c r="C26" s="96"/>
      <c r="E26" s="96"/>
      <c r="F26" s="96"/>
      <c r="H26" s="96"/>
      <c r="I26" s="96"/>
      <c r="K26" s="96"/>
      <c r="L26" s="96"/>
    </row>
    <row r="27" spans="2:12" x14ac:dyDescent="0.2">
      <c r="B27" s="96"/>
      <c r="C27" s="96"/>
      <c r="E27" s="96"/>
      <c r="F27" s="96"/>
      <c r="H27" s="96"/>
      <c r="I27" s="96"/>
      <c r="K27" s="96"/>
      <c r="L27" s="96"/>
    </row>
    <row r="28" spans="2:12" x14ac:dyDescent="0.2">
      <c r="B28" s="96"/>
      <c r="C28" s="96"/>
      <c r="E28" s="96"/>
      <c r="F28" s="96"/>
      <c r="H28" s="96"/>
      <c r="I28" s="96"/>
      <c r="K28" s="96"/>
      <c r="L28" s="96"/>
    </row>
    <row r="29" spans="2:12" x14ac:dyDescent="0.2">
      <c r="B29" s="96"/>
      <c r="C29" s="96"/>
      <c r="E29" s="96"/>
      <c r="F29" s="96"/>
      <c r="H29" s="96"/>
      <c r="I29" s="96"/>
      <c r="K29" s="96"/>
      <c r="L29" s="96"/>
    </row>
    <row r="30" spans="2:12" x14ac:dyDescent="0.2">
      <c r="B30" s="96"/>
      <c r="C30" s="96"/>
      <c r="E30" s="96"/>
      <c r="F30" s="96"/>
      <c r="H30" s="96"/>
      <c r="I30" s="96"/>
      <c r="K30" s="96"/>
      <c r="L30" s="96"/>
    </row>
    <row r="31" spans="2:12" x14ac:dyDescent="0.2">
      <c r="B31" s="96"/>
      <c r="C31" s="96"/>
      <c r="E31" s="96"/>
      <c r="F31" s="96"/>
      <c r="H31" s="96"/>
      <c r="I31" s="96"/>
      <c r="K31" s="96"/>
      <c r="L31" s="96"/>
    </row>
    <row r="32" spans="2:12" x14ac:dyDescent="0.2">
      <c r="B32" s="96"/>
      <c r="C32" s="96"/>
      <c r="E32" s="96"/>
      <c r="F32" s="96"/>
      <c r="H32" s="96"/>
      <c r="I32" s="96"/>
      <c r="K32" s="96"/>
      <c r="L32" s="96"/>
    </row>
    <row r="33" spans="2:12" x14ac:dyDescent="0.2">
      <c r="B33" s="96"/>
      <c r="C33" s="96"/>
      <c r="E33" s="96"/>
      <c r="F33" s="96"/>
      <c r="H33" s="96"/>
      <c r="I33" s="96"/>
      <c r="K33" s="96"/>
      <c r="L33" s="96"/>
    </row>
    <row r="34" spans="2:12" x14ac:dyDescent="0.2">
      <c r="B34" s="96"/>
      <c r="C34" s="96"/>
      <c r="E34" s="96"/>
      <c r="F34" s="96"/>
      <c r="H34" s="96"/>
      <c r="I34" s="96"/>
      <c r="K34" s="96"/>
      <c r="L34" s="96"/>
    </row>
    <row r="35" spans="2:12" x14ac:dyDescent="0.2">
      <c r="B35" s="96"/>
      <c r="C35" s="96"/>
      <c r="E35" s="96"/>
      <c r="F35" s="96"/>
      <c r="H35" s="96"/>
      <c r="I35" s="96"/>
      <c r="K35" s="96"/>
      <c r="L35" s="96"/>
    </row>
    <row r="36" spans="2:12" x14ac:dyDescent="0.2">
      <c r="B36" s="96"/>
      <c r="C36" s="96"/>
      <c r="E36" s="96"/>
      <c r="F36" s="96"/>
      <c r="H36" s="96"/>
      <c r="I36" s="96"/>
      <c r="K36" s="96"/>
      <c r="L36" s="96"/>
    </row>
    <row r="37" spans="2:12" x14ac:dyDescent="0.2">
      <c r="B37" s="96"/>
      <c r="C37" s="96"/>
      <c r="E37" s="96"/>
      <c r="F37" s="96"/>
      <c r="H37" s="96"/>
      <c r="I37" s="96"/>
      <c r="K37" s="96"/>
      <c r="L37" s="96"/>
    </row>
    <row r="38" spans="2:12" x14ac:dyDescent="0.2">
      <c r="B38" s="96"/>
      <c r="C38" s="96"/>
      <c r="E38" s="96"/>
      <c r="F38" s="96"/>
      <c r="H38" s="96"/>
      <c r="I38" s="96"/>
      <c r="K38" s="96"/>
      <c r="L38" s="96"/>
    </row>
    <row r="39" spans="2:12" x14ac:dyDescent="0.2">
      <c r="B39" s="96"/>
      <c r="C39" s="96"/>
      <c r="E39" s="96"/>
      <c r="F39" s="96"/>
      <c r="H39" s="96"/>
      <c r="I39" s="96"/>
      <c r="K39" s="96"/>
      <c r="L39" s="96"/>
    </row>
    <row r="40" spans="2:12" x14ac:dyDescent="0.2">
      <c r="B40" s="96"/>
      <c r="C40" s="96"/>
      <c r="E40" s="96"/>
      <c r="F40" s="96"/>
      <c r="H40" s="96"/>
      <c r="I40" s="96"/>
      <c r="K40" s="96"/>
      <c r="L40" s="96"/>
    </row>
    <row r="41" spans="2:12" x14ac:dyDescent="0.2">
      <c r="B41" s="96"/>
      <c r="C41" s="96"/>
      <c r="E41" s="96"/>
      <c r="F41" s="96"/>
      <c r="H41" s="96"/>
      <c r="I41" s="96"/>
      <c r="K41" s="96"/>
      <c r="L41" s="96"/>
    </row>
    <row r="42" spans="2:12" x14ac:dyDescent="0.2">
      <c r="B42" s="96"/>
      <c r="C42" s="96"/>
      <c r="E42" s="96"/>
      <c r="F42" s="96"/>
      <c r="H42" s="96"/>
      <c r="I42" s="96"/>
      <c r="K42" s="96"/>
      <c r="L42" s="96"/>
    </row>
    <row r="43" spans="2:12" x14ac:dyDescent="0.2">
      <c r="B43" s="96"/>
      <c r="C43" s="96"/>
      <c r="E43" s="96"/>
      <c r="F43" s="96"/>
      <c r="H43" s="96"/>
      <c r="I43" s="96"/>
      <c r="K43" s="96"/>
      <c r="L43" s="96"/>
    </row>
    <row r="44" spans="2:12" x14ac:dyDescent="0.2">
      <c r="B44" s="96"/>
      <c r="C44" s="96"/>
      <c r="E44" s="96"/>
      <c r="F44" s="96"/>
      <c r="H44" s="96"/>
      <c r="I44" s="96"/>
      <c r="K44" s="96"/>
      <c r="L44" s="96"/>
    </row>
    <row r="45" spans="2:12" x14ac:dyDescent="0.2">
      <c r="B45" s="96"/>
      <c r="C45" s="96"/>
      <c r="E45" s="96"/>
      <c r="F45" s="96"/>
      <c r="H45" s="96"/>
      <c r="I45" s="96"/>
      <c r="K45" s="96"/>
      <c r="L45" s="96"/>
    </row>
    <row r="46" spans="2:12" x14ac:dyDescent="0.2">
      <c r="B46" s="96"/>
      <c r="C46" s="96"/>
      <c r="E46" s="96"/>
      <c r="F46" s="96"/>
      <c r="H46" s="96"/>
      <c r="I46" s="96"/>
      <c r="K46" s="96"/>
      <c r="L46" s="96"/>
    </row>
    <row r="47" spans="2:12" x14ac:dyDescent="0.2">
      <c r="B47" s="96"/>
      <c r="C47" s="96"/>
      <c r="E47" s="96"/>
      <c r="F47" s="96"/>
      <c r="H47" s="96"/>
      <c r="I47" s="96"/>
      <c r="K47" s="96"/>
      <c r="L47" s="96"/>
    </row>
    <row r="48" spans="2:12" x14ac:dyDescent="0.2">
      <c r="B48" s="96"/>
      <c r="C48" s="96"/>
      <c r="E48" s="96"/>
      <c r="F48" s="96"/>
      <c r="H48" s="96"/>
      <c r="I48" s="96"/>
      <c r="K48" s="96"/>
      <c r="L48" s="96"/>
    </row>
    <row r="49" spans="2:12" x14ac:dyDescent="0.2">
      <c r="B49" s="96"/>
      <c r="C49" s="96"/>
      <c r="E49" s="96"/>
      <c r="F49" s="96"/>
      <c r="H49" s="96"/>
      <c r="I49" s="96"/>
      <c r="K49" s="96"/>
      <c r="L49" s="96"/>
    </row>
    <row r="50" spans="2:12" x14ac:dyDescent="0.2">
      <c r="B50" s="96"/>
      <c r="C50" s="96"/>
      <c r="E50" s="96"/>
      <c r="F50" s="96"/>
      <c r="H50" s="96"/>
      <c r="I50" s="96"/>
      <c r="K50" s="96"/>
      <c r="L50" s="96"/>
    </row>
  </sheetData>
  <sheetProtection algorithmName="SHA-512" hashValue="v4XQ1xX/SAFQFmDWb1Plbn559oLMQnN7kKVCciSLZyU3zIaoAqy10GhU6sZ4d1bXG9z1ltnJzju5lYPt3h9AwQ==" saltValue="DxqJD4X/Hxdohr/yjRtdvw==" spinCount="100000" sheet="1" objects="1" scenarios="1"/>
  <phoneticPr fontId="2"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17F54-B06E-4806-A176-27E018467454}">
  <sheetPr>
    <tabColor theme="5" tint="0.39997558519241921"/>
  </sheetPr>
  <dimension ref="A1:M37"/>
  <sheetViews>
    <sheetView topLeftCell="A49" zoomScaleNormal="100" zoomScaleSheetLayoutView="100" workbookViewId="0">
      <selection activeCell="Q11" sqref="Q11"/>
    </sheetView>
  </sheetViews>
  <sheetFormatPr defaultColWidth="8.7109375" defaultRowHeight="15" x14ac:dyDescent="0.25"/>
  <cols>
    <col min="1" max="1" width="37.28515625" style="3" customWidth="1"/>
    <col min="2" max="2" width="40.5703125" style="8" customWidth="1"/>
    <col min="3" max="3" width="37.7109375" style="3" customWidth="1"/>
    <col min="4" max="4" width="19.85546875" style="3" customWidth="1"/>
    <col min="5" max="5" width="15.5703125" style="3" customWidth="1"/>
    <col min="6" max="6" width="13.42578125" style="3" hidden="1" customWidth="1"/>
    <col min="7" max="7" width="9.5703125" style="3" hidden="1" customWidth="1"/>
    <col min="8" max="8" width="13.28515625" style="3" hidden="1" customWidth="1"/>
    <col min="9" max="9" width="21.7109375" style="3" hidden="1" customWidth="1"/>
    <col min="10" max="10" width="23" style="6" customWidth="1"/>
    <col min="11" max="11" width="14.28515625" style="6" customWidth="1"/>
    <col min="12" max="12" width="49.7109375" style="3" customWidth="1"/>
    <col min="13" max="16384" width="8.7109375" style="3"/>
  </cols>
  <sheetData>
    <row r="1" spans="1:13" ht="36.4" customHeight="1" x14ac:dyDescent="0.25">
      <c r="A1" s="206" t="s">
        <v>187</v>
      </c>
      <c r="B1" s="9" t="s">
        <v>188</v>
      </c>
      <c r="C1" s="50" t="s">
        <v>189</v>
      </c>
      <c r="D1" s="50" t="s">
        <v>190</v>
      </c>
      <c r="E1" s="50" t="s">
        <v>191</v>
      </c>
      <c r="F1" s="50" t="s">
        <v>192</v>
      </c>
      <c r="G1" s="50" t="s">
        <v>193</v>
      </c>
      <c r="H1" s="50" t="s">
        <v>194</v>
      </c>
      <c r="I1" s="50" t="s">
        <v>195</v>
      </c>
      <c r="J1" s="207" t="s">
        <v>196</v>
      </c>
      <c r="K1" s="207" t="s">
        <v>197</v>
      </c>
      <c r="L1" s="50" t="s">
        <v>198</v>
      </c>
      <c r="M1" s="3" t="s">
        <v>75</v>
      </c>
    </row>
    <row r="2" spans="1:13" ht="71.650000000000006" customHeight="1" x14ac:dyDescent="0.25">
      <c r="A2" s="3" t="s">
        <v>199</v>
      </c>
      <c r="B2" s="3" t="s">
        <v>200</v>
      </c>
      <c r="C2" s="3" t="s">
        <v>201</v>
      </c>
      <c r="E2" s="3" t="s">
        <v>202</v>
      </c>
      <c r="G2" s="3" t="s">
        <v>203</v>
      </c>
      <c r="H2" s="3" t="str">
        <f>CONCATENATE(Table1323[[#This Row],[Level 1 ]],$M$1,Table1323[[#This Row],[Level 2]],$M$1,Table1323[[#This Row],[Level 3]],$M$1,Table1323[[#This Row],[Level 4]])</f>
        <v>Wood and Boards,Timber,Bamboo,</v>
      </c>
      <c r="I2" s="3" t="s">
        <v>204</v>
      </c>
      <c r="J2" s="3">
        <v>0.85199999999999998</v>
      </c>
      <c r="K2" s="3">
        <v>1</v>
      </c>
      <c r="L2" s="50">
        <v>0</v>
      </c>
    </row>
    <row r="3" spans="1:13" ht="16.899999999999999" customHeight="1" x14ac:dyDescent="0.25">
      <c r="A3" s="3" t="s">
        <v>199</v>
      </c>
      <c r="B3" s="3" t="s">
        <v>205</v>
      </c>
      <c r="E3" s="3" t="s">
        <v>202</v>
      </c>
      <c r="G3" s="3" t="s">
        <v>206</v>
      </c>
      <c r="H3" s="3" t="str">
        <f>CONCATENATE(Table1323[[#This Row],[Level 1 ]],$M$1,Table1323[[#This Row],[Level 2]],$M$1,Table1323[[#This Row],[Level 3]],$M$1,Table1323[[#This Row],[Level 4]])</f>
        <v>Wood and Boards,Thatch,,</v>
      </c>
      <c r="I3" s="3" t="s">
        <v>207</v>
      </c>
      <c r="J3" s="3">
        <v>-1.0900000000000001</v>
      </c>
      <c r="K3" s="3">
        <v>2</v>
      </c>
      <c r="L3" s="50">
        <v>0</v>
      </c>
    </row>
    <row r="4" spans="1:13" ht="24.4" customHeight="1" x14ac:dyDescent="0.25">
      <c r="A4" s="3" t="s">
        <v>199</v>
      </c>
      <c r="B4" s="3" t="s">
        <v>208</v>
      </c>
      <c r="E4" s="3" t="s">
        <v>202</v>
      </c>
      <c r="G4" s="3" t="s">
        <v>209</v>
      </c>
      <c r="H4" s="3" t="str">
        <f>CONCATENATE(Table1323[[#This Row],[Level 1 ]],$M$1,Table1323[[#This Row],[Level 2]],$M$1,Table1323[[#This Row],[Level 3]],$M$1,Table1323[[#This Row],[Level 4]])</f>
        <v>Wood and Boards,Cement Bonded Particle Board,,</v>
      </c>
      <c r="I4" s="3" t="s">
        <v>210</v>
      </c>
      <c r="J4" s="3">
        <v>0.3</v>
      </c>
      <c r="K4" s="3">
        <v>3</v>
      </c>
      <c r="L4" s="50">
        <v>0</v>
      </c>
    </row>
    <row r="5" spans="1:13" ht="22.15" customHeight="1" x14ac:dyDescent="0.25">
      <c r="A5" s="3" t="s">
        <v>211</v>
      </c>
      <c r="B5" s="3" t="s">
        <v>212</v>
      </c>
      <c r="C5" s="3" t="s">
        <v>213</v>
      </c>
      <c r="E5" s="3" t="s">
        <v>202</v>
      </c>
      <c r="G5" s="3" t="s">
        <v>214</v>
      </c>
      <c r="H5" s="3" t="str">
        <f>CONCATENATE(Table1323[[#This Row],[Level 1 ]],$M$1,Table1323[[#This Row],[Level 2]],$M$1,Table1323[[#This Row],[Level 3]],$M$1,Table1323[[#This Row],[Level 4]])</f>
        <v>Composite,Glass Fibre Reinforced Plastic,Polyamide,</v>
      </c>
      <c r="I5" s="3" t="s">
        <v>215</v>
      </c>
      <c r="J5" s="3">
        <v>5.2779999999999996</v>
      </c>
      <c r="K5" s="3">
        <v>4</v>
      </c>
      <c r="L5" s="50">
        <v>0</v>
      </c>
    </row>
    <row r="6" spans="1:13" ht="34.15" customHeight="1" x14ac:dyDescent="0.25">
      <c r="A6" s="3" t="s">
        <v>211</v>
      </c>
      <c r="B6" s="3" t="s">
        <v>212</v>
      </c>
      <c r="C6" s="3" t="s">
        <v>216</v>
      </c>
      <c r="D6" s="3" t="s">
        <v>217</v>
      </c>
      <c r="E6" s="3" t="s">
        <v>202</v>
      </c>
      <c r="F6" s="3" t="s">
        <v>218</v>
      </c>
      <c r="G6" s="3" t="s">
        <v>219</v>
      </c>
      <c r="H6" s="3" t="str">
        <f>CONCATENATE(Table1323[[#This Row],[Level 1 ]],$M$1,Table1323[[#This Row],[Level 2]],$M$1,Table1323[[#This Row],[Level 3]],$M$1,Table1323[[#This Row],[Level 4]])</f>
        <v>Composite,Glass Fibre Reinforced Plastic,Polyester Resin,GFRP Composite Poles</v>
      </c>
      <c r="I6" s="3" t="s">
        <v>220</v>
      </c>
      <c r="J6" s="3">
        <v>9.9</v>
      </c>
      <c r="K6" s="3">
        <v>5</v>
      </c>
      <c r="L6" s="50">
        <v>0</v>
      </c>
    </row>
    <row r="7" spans="1:13" ht="24.4" customHeight="1" x14ac:dyDescent="0.25">
      <c r="A7" s="3" t="s">
        <v>221</v>
      </c>
      <c r="B7" s="3" t="s">
        <v>222</v>
      </c>
      <c r="E7" s="3" t="s">
        <v>202</v>
      </c>
      <c r="G7" s="3" t="s">
        <v>223</v>
      </c>
      <c r="H7" s="3" t="str">
        <f>CONCATENATE(Table1323[[#This Row],[Level 1 ]],$M$1,Table1323[[#This Row],[Level 2]],$M$1,Table1323[[#This Row],[Level 3]],$M$1,Table1323[[#This Row],[Level 4]])</f>
        <v>Glass,Glass General,,</v>
      </c>
      <c r="I7" s="3" t="s">
        <v>224</v>
      </c>
      <c r="J7" s="3">
        <v>1.44</v>
      </c>
      <c r="K7" s="3">
        <v>6</v>
      </c>
      <c r="L7" s="50">
        <v>0</v>
      </c>
    </row>
    <row r="8" spans="1:13" ht="25.9" customHeight="1" x14ac:dyDescent="0.25">
      <c r="A8" s="3" t="s">
        <v>225</v>
      </c>
      <c r="B8" s="3" t="s">
        <v>226</v>
      </c>
      <c r="C8" s="3" t="s">
        <v>227</v>
      </c>
      <c r="E8" s="3" t="s">
        <v>202</v>
      </c>
      <c r="H8" s="3" t="str">
        <f>CONCATENATE(Table1323[[#This Row],[Level 1 ]],$M$1,Table1323[[#This Row],[Level 2]],$M$1,Table1323[[#This Row],[Level 3]],$M$1,Table1323[[#This Row],[Level 4]])</f>
        <v>Metal,Steel,Rebar,</v>
      </c>
      <c r="I8" s="3" t="s">
        <v>228</v>
      </c>
      <c r="J8" s="3">
        <v>1.99</v>
      </c>
      <c r="K8" s="3">
        <v>7</v>
      </c>
      <c r="L8" s="50">
        <v>60</v>
      </c>
    </row>
    <row r="9" spans="1:13" ht="46.15" customHeight="1" x14ac:dyDescent="0.25">
      <c r="A9" s="3" t="s">
        <v>225</v>
      </c>
      <c r="B9" s="3" t="s">
        <v>229</v>
      </c>
      <c r="C9" s="3" t="s">
        <v>230</v>
      </c>
      <c r="E9" s="3" t="s">
        <v>202</v>
      </c>
      <c r="G9" s="3" t="s">
        <v>231</v>
      </c>
      <c r="H9" s="3" t="str">
        <f>CONCATENATE(Table1323[[#This Row],[Level 1 ]],$M$1,Table1323[[#This Row],[Level 2]],$M$1,Table1323[[#This Row],[Level 3]],$M$1,Table1323[[#This Row],[Level 4]])</f>
        <v>Metal,Aluminium,Aluminium Sheet,</v>
      </c>
      <c r="I9" s="3" t="s">
        <v>232</v>
      </c>
      <c r="J9" s="3">
        <v>13.1</v>
      </c>
      <c r="K9" s="3">
        <v>8</v>
      </c>
      <c r="L9" s="50">
        <v>15</v>
      </c>
    </row>
    <row r="10" spans="1:13" ht="31.5" customHeight="1" x14ac:dyDescent="0.25">
      <c r="A10" s="3" t="s">
        <v>225</v>
      </c>
      <c r="B10" s="3" t="s">
        <v>226</v>
      </c>
      <c r="C10" s="3" t="s">
        <v>233</v>
      </c>
      <c r="E10" s="3" t="s">
        <v>202</v>
      </c>
      <c r="G10" s="3" t="s">
        <v>234</v>
      </c>
      <c r="H10" s="3" t="str">
        <f>CONCATENATE(Table1323[[#This Row],[Level 1 ]],$M$1,Table1323[[#This Row],[Level 2]],$M$1,Table1323[[#This Row],[Level 3]],$M$1,Table1323[[#This Row],[Level 4]])</f>
        <v>Metal,Steel,Hot Dip Galvanised,</v>
      </c>
      <c r="I10" s="3" t="s">
        <v>235</v>
      </c>
      <c r="J10" s="3">
        <v>2.76</v>
      </c>
      <c r="K10" s="3">
        <v>9</v>
      </c>
      <c r="L10" s="50">
        <v>60</v>
      </c>
    </row>
    <row r="11" spans="1:13" ht="28.9" customHeight="1" x14ac:dyDescent="0.25">
      <c r="A11" s="3" t="s">
        <v>236</v>
      </c>
      <c r="B11" s="3" t="s">
        <v>237</v>
      </c>
      <c r="E11" s="3" t="s">
        <v>202</v>
      </c>
      <c r="G11" s="3" t="s">
        <v>238</v>
      </c>
      <c r="H11" s="3" t="str">
        <f>CONCATENATE(Table1323[[#This Row],[Level 1 ]],$M$1,Table1323[[#This Row],[Level 2]],$M$1,Table1323[[#This Row],[Level 3]],$M$1,Table1323[[#This Row],[Level 4]])</f>
        <v>Rock,Rock (5mm and above),,</v>
      </c>
      <c r="I11" s="3" t="s">
        <v>239</v>
      </c>
      <c r="J11" s="3">
        <v>5.6899999999999997E-3</v>
      </c>
      <c r="K11" s="3">
        <v>10</v>
      </c>
      <c r="L11" s="50">
        <v>0</v>
      </c>
    </row>
    <row r="12" spans="1:13" ht="16.5" customHeight="1" x14ac:dyDescent="0.25">
      <c r="A12" s="3" t="s">
        <v>240</v>
      </c>
      <c r="B12" s="3" t="s">
        <v>241</v>
      </c>
      <c r="C12" s="3" t="s">
        <v>242</v>
      </c>
      <c r="E12" s="3" t="s">
        <v>202</v>
      </c>
      <c r="G12" s="3" t="s">
        <v>243</v>
      </c>
      <c r="H12" s="3" t="str">
        <f>CONCATENATE(Table1323[[#This Row],[Level 1 ]],$M$1,Table1323[[#This Row],[Level 2]],$M$1,Table1323[[#This Row],[Level 3]],$M$1,Table1323[[#This Row],[Level 4]])</f>
        <v>Concrete,Structural Concrete,1:1.5:3 (Cement:Sand:Aggregate) no rebar,</v>
      </c>
      <c r="I12" s="3" t="s">
        <v>244</v>
      </c>
      <c r="J12" s="3">
        <v>0.155</v>
      </c>
      <c r="K12" s="3">
        <v>11</v>
      </c>
      <c r="L12" s="50">
        <v>0</v>
      </c>
    </row>
    <row r="13" spans="1:13" ht="33.4" customHeight="1" x14ac:dyDescent="0.25">
      <c r="A13" s="3" t="s">
        <v>240</v>
      </c>
      <c r="B13" s="3" t="s">
        <v>241</v>
      </c>
      <c r="C13" s="3" t="s">
        <v>245</v>
      </c>
      <c r="E13" s="3" t="s">
        <v>202</v>
      </c>
      <c r="G13" s="3" t="s">
        <v>243</v>
      </c>
      <c r="H13" s="3" t="str">
        <f>CONCATENATE(Table1323[[#This Row],[Level 1 ]],$M$1,Table1323[[#This Row],[Level 2]],$M$1,Table1323[[#This Row],[Level 3]],$M$1,Table1323[[#This Row],[Level 4]])</f>
        <v>Concrete,Structural Concrete,01:02:04 (Cement:Sand:Aggregate) no rebar,</v>
      </c>
      <c r="I13" s="3" t="s">
        <v>246</v>
      </c>
      <c r="J13" s="3">
        <v>0.125</v>
      </c>
      <c r="K13" s="3">
        <v>12</v>
      </c>
      <c r="L13" s="50">
        <v>0</v>
      </c>
    </row>
    <row r="14" spans="1:13" ht="25.5" customHeight="1" x14ac:dyDescent="0.25">
      <c r="A14" s="3" t="s">
        <v>240</v>
      </c>
      <c r="B14" s="3" t="s">
        <v>247</v>
      </c>
      <c r="C14" s="3" t="s">
        <v>248</v>
      </c>
      <c r="E14" s="3" t="s">
        <v>202</v>
      </c>
      <c r="G14" s="3" t="s">
        <v>249</v>
      </c>
      <c r="H14" s="3" t="str">
        <f>CONCATENATE(Table1323[[#This Row],[Level 1 ]],$M$1,Table1323[[#This Row],[Level 2]],$M$1,Table1323[[#This Row],[Level 3]],$M$1,Table1323[[#This Row],[Level 4]])</f>
        <v>Concrete,Non-Structural Concrete,01:03:06 (Cement:Sand:Aggregate),</v>
      </c>
      <c r="I14" s="3" t="s">
        <v>250</v>
      </c>
      <c r="J14" s="3">
        <v>9.1999999999999998E-2</v>
      </c>
      <c r="K14" s="3">
        <v>13</v>
      </c>
      <c r="L14" s="50">
        <v>0</v>
      </c>
    </row>
    <row r="15" spans="1:13" ht="36.4" customHeight="1" x14ac:dyDescent="0.25">
      <c r="A15" s="3" t="s">
        <v>225</v>
      </c>
      <c r="B15" s="3" t="s">
        <v>226</v>
      </c>
      <c r="C15" s="3" t="s">
        <v>251</v>
      </c>
      <c r="E15" s="3" t="s">
        <v>202</v>
      </c>
      <c r="F15" s="3" t="s">
        <v>252</v>
      </c>
      <c r="G15" s="3" t="s">
        <v>253</v>
      </c>
      <c r="H15" s="3" t="str">
        <f>CONCATENATE(Table1323[[#This Row],[Level 1 ]],$M$1,Table1323[[#This Row],[Level 2]],$M$1,Table1323[[#This Row],[Level 3]],$M$1,Table1323[[#This Row],[Level 4]])</f>
        <v>Metal,Steel,Steel  section (I-beam, H-beam, Sheet piling, etc.),</v>
      </c>
      <c r="I15" s="3" t="s">
        <v>254</v>
      </c>
      <c r="J15" s="3">
        <v>1.55</v>
      </c>
      <c r="K15" s="3">
        <v>14</v>
      </c>
      <c r="L15" s="50">
        <v>60</v>
      </c>
    </row>
    <row r="16" spans="1:13" ht="34.5" customHeight="1" x14ac:dyDescent="0.25">
      <c r="A16" s="3" t="s">
        <v>199</v>
      </c>
      <c r="B16" s="3" t="s">
        <v>255</v>
      </c>
      <c r="C16" s="3" t="s">
        <v>256</v>
      </c>
      <c r="E16" s="3" t="s">
        <v>202</v>
      </c>
      <c r="G16" s="3" t="s">
        <v>257</v>
      </c>
      <c r="H16" s="3" t="str">
        <f>CONCATENATE(Table1323[[#This Row],[Level 1 ]],$M$1,Table1323[[#This Row],[Level 2]],$M$1,Table1323[[#This Row],[Level 3]],$M$1,Table1323[[#This Row],[Level 4]])</f>
        <v>Wood and Boards,Board,Chipboard or particleboard,</v>
      </c>
      <c r="I16" s="3" t="s">
        <v>258</v>
      </c>
      <c r="J16" s="3">
        <v>-0.81</v>
      </c>
      <c r="K16" s="3">
        <v>15</v>
      </c>
      <c r="L16" s="50">
        <v>0</v>
      </c>
    </row>
    <row r="17" spans="1:12" ht="18.399999999999999" customHeight="1" x14ac:dyDescent="0.25">
      <c r="A17" s="3" t="s">
        <v>199</v>
      </c>
      <c r="B17" s="3" t="s">
        <v>255</v>
      </c>
      <c r="C17" s="3" t="s">
        <v>259</v>
      </c>
      <c r="E17" s="3" t="s">
        <v>202</v>
      </c>
      <c r="G17" s="3" t="s">
        <v>257</v>
      </c>
      <c r="H17" s="3" t="str">
        <f>CONCATENATE(Table1323[[#This Row],[Level 1 ]],$M$1,Table1323[[#This Row],[Level 2]],$M$1,Table1323[[#This Row],[Level 3]],$M$1,Table1323[[#This Row],[Level 4]])</f>
        <v>Wood and Boards,Board,Hardboard,</v>
      </c>
      <c r="I17" s="3" t="s">
        <v>260</v>
      </c>
      <c r="J17" s="3">
        <v>-0.82</v>
      </c>
      <c r="K17" s="3">
        <v>16</v>
      </c>
      <c r="L17" s="50">
        <v>0</v>
      </c>
    </row>
    <row r="18" spans="1:12" ht="18.399999999999999" customHeight="1" x14ac:dyDescent="0.25">
      <c r="A18" s="3" t="s">
        <v>199</v>
      </c>
      <c r="B18" s="3" t="s">
        <v>200</v>
      </c>
      <c r="C18" s="3" t="s">
        <v>261</v>
      </c>
      <c r="D18" s="50"/>
      <c r="E18" s="114" t="s">
        <v>202</v>
      </c>
      <c r="F18" s="50"/>
      <c r="G18" s="50"/>
      <c r="H18" s="50" t="str">
        <f>CONCATENATE(Table1323[[#This Row],[Level 1 ]],$M$1,Table1323[[#This Row],[Level 2]],$M$1,Table1323[[#This Row],[Level 3]],$M$1,Table1323[[#This Row],[Level 4]])</f>
        <v>Wood and Boards,Timber,Hardwood,</v>
      </c>
      <c r="I18" s="50" t="s">
        <v>262</v>
      </c>
      <c r="J18" s="50">
        <v>-1.29</v>
      </c>
      <c r="K18" s="50">
        <v>33</v>
      </c>
      <c r="L18" s="50">
        <v>0</v>
      </c>
    </row>
    <row r="19" spans="1:12" ht="20.65" customHeight="1" x14ac:dyDescent="0.25">
      <c r="A19" s="3" t="s">
        <v>199</v>
      </c>
      <c r="B19" s="3" t="s">
        <v>255</v>
      </c>
      <c r="C19" s="3" t="s">
        <v>263</v>
      </c>
      <c r="E19" s="3" t="s">
        <v>202</v>
      </c>
      <c r="F19" s="3" t="s">
        <v>264</v>
      </c>
      <c r="G19" s="3" t="s">
        <v>257</v>
      </c>
      <c r="H19" s="3" t="str">
        <f>CONCATENATE(Table1323[[#This Row],[Level 1 ]],$M$1,Table1323[[#This Row],[Level 2]],$M$1,Table1323[[#This Row],[Level 3]],$M$1,Table1323[[#This Row],[Level 4]])</f>
        <v>Wood and Boards,Board,MDF,</v>
      </c>
      <c r="I19" s="3" t="s">
        <v>265</v>
      </c>
      <c r="J19" s="3">
        <v>-0.64</v>
      </c>
      <c r="K19" s="3">
        <v>17</v>
      </c>
      <c r="L19" s="50">
        <v>0</v>
      </c>
    </row>
    <row r="20" spans="1:12" ht="33.4" customHeight="1" x14ac:dyDescent="0.25">
      <c r="A20" s="3" t="s">
        <v>199</v>
      </c>
      <c r="B20" s="3" t="s">
        <v>255</v>
      </c>
      <c r="C20" s="3" t="s">
        <v>266</v>
      </c>
      <c r="E20" s="3" t="s">
        <v>202</v>
      </c>
      <c r="G20" s="3" t="s">
        <v>257</v>
      </c>
      <c r="H20" s="3" t="str">
        <f>CONCATENATE(Table1323[[#This Row],[Level 1 ]],$M$1,Table1323[[#This Row],[Level 2]],$M$1,Table1323[[#This Row],[Level 3]],$M$1,Table1323[[#This Row],[Level 4]])</f>
        <v>Wood and Boards,Board,Fibreboard,</v>
      </c>
      <c r="I20" s="3" t="s">
        <v>267</v>
      </c>
      <c r="J20" s="3">
        <v>-0.86</v>
      </c>
      <c r="K20" s="3">
        <v>18</v>
      </c>
      <c r="L20" s="50">
        <v>0</v>
      </c>
    </row>
    <row r="21" spans="1:12" ht="19.5" customHeight="1" x14ac:dyDescent="0.25">
      <c r="A21" s="3" t="s">
        <v>199</v>
      </c>
      <c r="B21" s="3" t="s">
        <v>200</v>
      </c>
      <c r="C21" s="3" t="s">
        <v>268</v>
      </c>
      <c r="E21" s="3" t="s">
        <v>202</v>
      </c>
      <c r="G21" s="3" t="s">
        <v>257</v>
      </c>
      <c r="H21" s="3" t="str">
        <f>CONCATENATE(Table1323[[#This Row],[Level 1 ]],$M$1,Table1323[[#This Row],[Level 2]],$M$1,Table1323[[#This Row],[Level 3]],$M$1,Table1323[[#This Row],[Level 4]])</f>
        <v>Wood and Boards,Timber,Softwood,</v>
      </c>
      <c r="I21" s="3" t="s">
        <v>269</v>
      </c>
      <c r="J21" s="3">
        <v>-1.29</v>
      </c>
      <c r="K21" s="3">
        <v>19</v>
      </c>
      <c r="L21" s="50">
        <v>0</v>
      </c>
    </row>
    <row r="22" spans="1:12" ht="90" x14ac:dyDescent="0.25">
      <c r="A22" s="3" t="s">
        <v>199</v>
      </c>
      <c r="B22" s="3" t="s">
        <v>255</v>
      </c>
      <c r="C22" s="3" t="s">
        <v>270</v>
      </c>
      <c r="E22" s="3" t="s">
        <v>202</v>
      </c>
      <c r="G22" s="3" t="s">
        <v>257</v>
      </c>
      <c r="H22" s="3" t="str">
        <f>CONCATENATE(Table1323[[#This Row],[Level 1 ]],$M$1,Table1323[[#This Row],[Level 2]],$M$1,Table1323[[#This Row],[Level 3]],$M$1,Table1323[[#This Row],[Level 4]])</f>
        <v>Wood and Boards,Board,OSB (orientated strand board),</v>
      </c>
      <c r="I22" s="3" t="s">
        <v>271</v>
      </c>
      <c r="J22" s="3">
        <v>-1.05</v>
      </c>
      <c r="K22" s="3">
        <v>20</v>
      </c>
      <c r="L22" s="50">
        <v>0</v>
      </c>
    </row>
    <row r="23" spans="1:12" ht="90" x14ac:dyDescent="0.25">
      <c r="A23" s="3" t="s">
        <v>199</v>
      </c>
      <c r="B23" s="3" t="s">
        <v>255</v>
      </c>
      <c r="C23" s="3" t="s">
        <v>272</v>
      </c>
      <c r="E23" s="3" t="s">
        <v>202</v>
      </c>
      <c r="G23" s="3" t="s">
        <v>257</v>
      </c>
      <c r="H23" s="3" t="str">
        <f>CONCATENATE(Table1323[[#This Row],[Level 1 ]],$M$1,Table1323[[#This Row],[Level 2]],$M$1,Table1323[[#This Row],[Level 3]],$M$1,Table1323[[#This Row],[Level 4]])</f>
        <v>Wood and Boards,Board,Plywood,</v>
      </c>
      <c r="I23" s="3" t="s">
        <v>273</v>
      </c>
      <c r="J23" s="3">
        <v>-0.93</v>
      </c>
      <c r="K23" s="3">
        <v>21</v>
      </c>
      <c r="L23" s="50">
        <v>0</v>
      </c>
    </row>
    <row r="24" spans="1:12" ht="12.4" customHeight="1" x14ac:dyDescent="0.25">
      <c r="A24" s="3" t="s">
        <v>274</v>
      </c>
      <c r="B24" s="3" t="s">
        <v>275</v>
      </c>
      <c r="E24" s="3" t="s">
        <v>202</v>
      </c>
      <c r="G24" s="3" t="s">
        <v>276</v>
      </c>
      <c r="H24" s="3" t="str">
        <f>CONCATENATE(Table1323[[#This Row],[Level 1 ]],$M$1,Table1323[[#This Row],[Level 2]],$M$1,Table1323[[#This Row],[Level 3]],$M$1,Table1323[[#This Row],[Level 4]])</f>
        <v>Paint,Water Based,,</v>
      </c>
      <c r="I24" s="3" t="s">
        <v>277</v>
      </c>
      <c r="J24" s="3">
        <v>0.4307662165333333</v>
      </c>
      <c r="K24" s="3">
        <v>22</v>
      </c>
      <c r="L24" s="50">
        <v>0</v>
      </c>
    </row>
    <row r="25" spans="1:12" ht="21" customHeight="1" x14ac:dyDescent="0.25">
      <c r="A25" s="3" t="s">
        <v>274</v>
      </c>
      <c r="B25" s="3" t="s">
        <v>278</v>
      </c>
      <c r="E25" s="3" t="s">
        <v>202</v>
      </c>
      <c r="G25" s="3" t="s">
        <v>276</v>
      </c>
      <c r="H25" s="3" t="str">
        <f>CONCATENATE(Table1323[[#This Row],[Level 1 ]],$M$1,Table1323[[#This Row],[Level 2]],$M$1,Table1323[[#This Row],[Level 3]],$M$1,Table1323[[#This Row],[Level 4]])</f>
        <v>Paint,Non Water based,,</v>
      </c>
      <c r="I25" s="3" t="s">
        <v>279</v>
      </c>
      <c r="J25" s="3">
        <v>0.31142578133333332</v>
      </c>
      <c r="K25" s="3">
        <v>23</v>
      </c>
      <c r="L25" s="50">
        <v>0</v>
      </c>
    </row>
    <row r="26" spans="1:12" ht="21.4" customHeight="1" x14ac:dyDescent="0.25">
      <c r="A26" s="3" t="s">
        <v>280</v>
      </c>
      <c r="B26" s="3" t="s">
        <v>281</v>
      </c>
      <c r="E26" s="3" t="s">
        <v>202</v>
      </c>
      <c r="G26" s="3" t="s">
        <v>282</v>
      </c>
      <c r="H26" s="3" t="str">
        <f>CONCATENATE(Table1323[[#This Row],[Level 1 ]],$M$1,Table1323[[#This Row],[Level 2]],$M$1,Table1323[[#This Row],[Level 3]],$M$1,Table1323[[#This Row],[Level 4]])</f>
        <v>Plastic,PVC,,</v>
      </c>
      <c r="I26" s="3" t="s">
        <v>283</v>
      </c>
      <c r="J26" s="3">
        <v>2.6949999999999998</v>
      </c>
      <c r="K26" s="3">
        <v>24</v>
      </c>
      <c r="L26" s="50">
        <v>0</v>
      </c>
    </row>
    <row r="27" spans="1:12" ht="24" customHeight="1" x14ac:dyDescent="0.25">
      <c r="A27" s="3" t="s">
        <v>280</v>
      </c>
      <c r="B27" s="3" t="s">
        <v>284</v>
      </c>
      <c r="C27" s="3" t="s">
        <v>285</v>
      </c>
      <c r="E27" s="3" t="s">
        <v>202</v>
      </c>
      <c r="F27" s="3" t="s">
        <v>286</v>
      </c>
      <c r="G27" s="3" t="s">
        <v>287</v>
      </c>
      <c r="H27" s="3" t="str">
        <f>CONCATENATE(Table1323[[#This Row],[Level 1 ]],$M$1,Table1323[[#This Row],[Level 2]],$M$1,Table1323[[#This Row],[Level 3]],$M$1,Table1323[[#This Row],[Level 4]])</f>
        <v>Plastic,Polystyrene,Polystyrene Foam (Density 20kg/m3),</v>
      </c>
      <c r="I27" s="3" t="s">
        <v>288</v>
      </c>
      <c r="J27" s="3">
        <v>3.1</v>
      </c>
      <c r="K27" s="3">
        <v>25</v>
      </c>
      <c r="L27" s="50">
        <v>0</v>
      </c>
    </row>
    <row r="28" spans="1:12" ht="150" x14ac:dyDescent="0.25">
      <c r="A28" s="3" t="s">
        <v>280</v>
      </c>
      <c r="B28" s="3" t="s">
        <v>289</v>
      </c>
      <c r="C28" s="3" t="s">
        <v>290</v>
      </c>
      <c r="E28" s="3" t="s">
        <v>202</v>
      </c>
      <c r="F28" s="3" t="s">
        <v>291</v>
      </c>
      <c r="G28" s="3" t="s">
        <v>292</v>
      </c>
      <c r="H28" s="3" t="str">
        <f>CONCATENATE(Table1323[[#This Row],[Level 1 ]],$M$1,Table1323[[#This Row],[Level 2]],$M$1,Table1323[[#This Row],[Level 3]],$M$1,Table1323[[#This Row],[Level 4]])</f>
        <v>Plastic,Polyethylene,HDPE,</v>
      </c>
      <c r="I28" s="3" t="s">
        <v>293</v>
      </c>
      <c r="J28" s="3">
        <v>0.755</v>
      </c>
      <c r="K28" s="3">
        <v>26</v>
      </c>
      <c r="L28" s="50">
        <v>0</v>
      </c>
    </row>
    <row r="29" spans="1:12" ht="34.5" customHeight="1" x14ac:dyDescent="0.25">
      <c r="A29" s="3" t="s">
        <v>236</v>
      </c>
      <c r="B29" s="3" t="s">
        <v>294</v>
      </c>
      <c r="E29" s="3" t="s">
        <v>202</v>
      </c>
      <c r="F29" s="3" t="s">
        <v>295</v>
      </c>
      <c r="H29" s="3" t="str">
        <f>CONCATENATE(Table1323[[#This Row],[Level 1 ]],$M$1,Table1323[[#This Row],[Level 2]],$M$1,Table1323[[#This Row],[Level 3]],$M$1,Table1323[[#This Row],[Level 4]])</f>
        <v>Rock,Sand (0-5mm),,</v>
      </c>
      <c r="I29" s="3" t="s">
        <v>296</v>
      </c>
      <c r="J29" s="3">
        <v>7.4700000000000001E-3</v>
      </c>
      <c r="K29" s="3">
        <v>27</v>
      </c>
      <c r="L29" s="50">
        <v>0</v>
      </c>
    </row>
    <row r="30" spans="1:12" ht="27" customHeight="1" x14ac:dyDescent="0.25">
      <c r="A30" s="3" t="s">
        <v>240</v>
      </c>
      <c r="B30" s="3" t="s">
        <v>297</v>
      </c>
      <c r="E30" s="3" t="s">
        <v>202</v>
      </c>
      <c r="H30" s="3" t="str">
        <f>CONCATENATE(Table1323[[#This Row],[Level 1 ]],$M$1,Table1323[[#This Row],[Level 2]],$M$1,Table1323[[#This Row],[Level 3]],$M$1,Table1323[[#This Row],[Level 4]])</f>
        <v>Concrete,Block,,</v>
      </c>
      <c r="I30" s="3" t="s">
        <v>298</v>
      </c>
      <c r="J30" s="3">
        <v>9.2999999999999999E-2</v>
      </c>
      <c r="K30" s="3">
        <v>28</v>
      </c>
      <c r="L30" s="50">
        <v>0</v>
      </c>
    </row>
    <row r="31" spans="1:12" ht="30" customHeight="1" x14ac:dyDescent="0.25">
      <c r="A31" s="3" t="s">
        <v>299</v>
      </c>
      <c r="B31" s="3" t="s">
        <v>300</v>
      </c>
      <c r="E31" s="3" t="s">
        <v>202</v>
      </c>
      <c r="H31" s="3" t="str">
        <f>CONCATENATE(Table1323[[#This Row],[Level 1 ]],$M$1,Table1323[[#This Row],[Level 2]],$M$1,Table1323[[#This Row],[Level 3]],$M$1,Table1323[[#This Row],[Level 4]])</f>
        <v>Brick,Clay Brick,,</v>
      </c>
      <c r="I31" s="3" t="s">
        <v>301</v>
      </c>
      <c r="J31" s="3">
        <v>0.21299999999999999</v>
      </c>
      <c r="K31" s="3">
        <v>29</v>
      </c>
      <c r="L31" s="50">
        <v>0</v>
      </c>
    </row>
    <row r="32" spans="1:12" ht="27.4" customHeight="1" x14ac:dyDescent="0.25">
      <c r="A32" s="3" t="s">
        <v>302</v>
      </c>
      <c r="B32" s="3" t="s">
        <v>303</v>
      </c>
      <c r="E32" s="3" t="s">
        <v>202</v>
      </c>
      <c r="H32" s="3" t="str">
        <f>CONCATENATE(Table1323[[#This Row],[Level 1 ]],$M$1,Table1323[[#This Row],[Level 2]],$M$1,Table1323[[#This Row],[Level 3]],$M$1,Table1323[[#This Row],[Level 4]])</f>
        <v>Textiles,Acrylic-Based,,</v>
      </c>
      <c r="I32" s="3" t="s">
        <v>304</v>
      </c>
      <c r="J32" s="3">
        <v>9.6999999999999993</v>
      </c>
      <c r="K32" s="3">
        <v>30</v>
      </c>
      <c r="L32" s="50">
        <v>0</v>
      </c>
    </row>
    <row r="33" spans="1:12" x14ac:dyDescent="0.25">
      <c r="A33" s="3" t="s">
        <v>302</v>
      </c>
      <c r="B33" s="3" t="s">
        <v>305</v>
      </c>
      <c r="E33" s="3" t="s">
        <v>202</v>
      </c>
      <c r="H33" s="3" t="str">
        <f>CONCATENATE(Table1323[[#This Row],[Level 1 ]],$M$1,Table1323[[#This Row],[Level 2]],$M$1,Table1323[[#This Row],[Level 3]],$M$1,Table1323[[#This Row],[Level 4]])</f>
        <v>Textiles,Cotton,,</v>
      </c>
      <c r="I33" s="3" t="s">
        <v>306</v>
      </c>
      <c r="J33" s="3">
        <v>6.1</v>
      </c>
      <c r="K33" s="3">
        <v>31</v>
      </c>
      <c r="L33" s="50">
        <v>0</v>
      </c>
    </row>
    <row r="34" spans="1:12" s="7" customFormat="1" ht="19.5" customHeight="1" x14ac:dyDescent="0.25">
      <c r="A34" s="3" t="s">
        <v>302</v>
      </c>
      <c r="B34" s="3" t="s">
        <v>307</v>
      </c>
      <c r="C34" s="3"/>
      <c r="D34" s="3"/>
      <c r="E34" s="3" t="s">
        <v>202</v>
      </c>
      <c r="F34" s="3"/>
      <c r="G34" s="3" t="s">
        <v>308</v>
      </c>
      <c r="H34" s="3" t="str">
        <f>CONCATENATE(Table1323[[#This Row],[Level 1 ]],$M$1,Table1323[[#This Row],[Level 2]],$M$1,Table1323[[#This Row],[Level 3]],$M$1,Table1323[[#This Row],[Level 4]])</f>
        <v>Textiles,Hessian (Jute),,</v>
      </c>
      <c r="I34" s="3" t="s">
        <v>309</v>
      </c>
      <c r="J34" s="3">
        <v>0.14699999999999999</v>
      </c>
      <c r="K34" s="3">
        <v>32</v>
      </c>
      <c r="L34" s="50">
        <v>0</v>
      </c>
    </row>
    <row r="35" spans="1:12" s="7" customFormat="1" ht="34.5" customHeight="1" x14ac:dyDescent="0.25">
      <c r="A35" s="3"/>
      <c r="B35" s="3"/>
      <c r="C35" s="3"/>
      <c r="D35" s="3"/>
      <c r="E35" s="3"/>
      <c r="F35" s="3"/>
      <c r="G35" s="3"/>
      <c r="H35" s="3" t="str">
        <f>CONCATENATE(Table1323[[#This Row],[Level 1 ]],$M$1,Table1323[[#This Row],[Level 2]],$M$1,Table1323[[#This Row],[Level 3]],$M$1,Table1323[[#This Row],[Level 4]])</f>
        <v>,,,</v>
      </c>
      <c r="I35" s="3" t="s">
        <v>310</v>
      </c>
      <c r="J35" s="3">
        <v>0</v>
      </c>
      <c r="K35" s="3"/>
      <c r="L35" s="50"/>
    </row>
    <row r="36" spans="1:12" s="7" customFormat="1" ht="42" customHeight="1" x14ac:dyDescent="0.25">
      <c r="A36" s="3"/>
      <c r="B36" s="3"/>
      <c r="C36" s="3"/>
      <c r="D36" s="3"/>
      <c r="E36" s="3"/>
      <c r="F36" s="3"/>
      <c r="G36" s="3"/>
      <c r="H36" s="3" t="str">
        <f>CONCATENATE(Table1323[[#This Row],[Level 1 ]],$M$1,Table1323[[#This Row],[Level 2]],$M$1,Table1323[[#This Row],[Level 3]],$M$1,Table1323[[#This Row],[Level 4]])</f>
        <v>,,,</v>
      </c>
      <c r="I36" s="3" t="s">
        <v>310</v>
      </c>
      <c r="J36" s="3"/>
      <c r="K36" s="3"/>
      <c r="L36" s="50">
        <v>0</v>
      </c>
    </row>
    <row r="37" spans="1:12" x14ac:dyDescent="0.25">
      <c r="E37" s="8"/>
    </row>
  </sheetData>
  <sheetProtection algorithmName="SHA-512" hashValue="qi1E9WGRVLTgC/usXms0afr4ixYHK/mTk4BpoKKwOjFastFyPN1xN7kBpAIRmLHZCwMpHUroCZr/IibSHofs6g==" saltValue="8elQ+gHm5ZE3ZAGP9uYtgQ==" spinCount="100000" sheet="1" objects="1" scenarios="1"/>
  <phoneticPr fontId="2" type="noConversion"/>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19A92-1259-4256-9469-6F8287AF85BD}">
  <sheetPr>
    <tabColor theme="5" tint="0.39997558519241921"/>
  </sheetPr>
  <dimension ref="A2:B9"/>
  <sheetViews>
    <sheetView workbookViewId="0">
      <selection activeCell="A5" sqref="A5:B9"/>
    </sheetView>
  </sheetViews>
  <sheetFormatPr defaultRowHeight="12.75" x14ac:dyDescent="0.2"/>
  <cols>
    <col min="1" max="1" width="19.28515625" bestFit="1" customWidth="1"/>
    <col min="2" max="2" width="23.28515625" customWidth="1"/>
  </cols>
  <sheetData>
    <row r="2" spans="1:2" x14ac:dyDescent="0.2">
      <c r="A2" s="4" t="s">
        <v>311</v>
      </c>
      <c r="B2" s="4"/>
    </row>
    <row r="3" spans="1:2" x14ac:dyDescent="0.2">
      <c r="A3" s="4"/>
      <c r="B3" s="4"/>
    </row>
    <row r="4" spans="1:2" x14ac:dyDescent="0.2">
      <c r="A4" s="4" t="s">
        <v>312</v>
      </c>
      <c r="B4" s="4" t="s">
        <v>313</v>
      </c>
    </row>
    <row r="5" spans="1:2" x14ac:dyDescent="0.2">
      <c r="A5" s="2" t="s">
        <v>314</v>
      </c>
      <c r="B5" s="83">
        <v>0.32008271999999999</v>
      </c>
    </row>
    <row r="6" spans="1:2" x14ac:dyDescent="0.2">
      <c r="A6" s="2" t="s">
        <v>315</v>
      </c>
      <c r="B6" s="83">
        <v>2.6978136999999999E-2</v>
      </c>
    </row>
    <row r="7" spans="1:2" x14ac:dyDescent="0.2">
      <c r="A7" s="2" t="s">
        <v>316</v>
      </c>
      <c r="B7" s="83">
        <v>8.8323557000000007E-3</v>
      </c>
    </row>
    <row r="8" spans="1:2" x14ac:dyDescent="0.2">
      <c r="A8" s="2" t="s">
        <v>121</v>
      </c>
      <c r="B8" s="83">
        <v>1.05</v>
      </c>
    </row>
    <row r="9" spans="1:2" x14ac:dyDescent="0.2">
      <c r="A9" s="2"/>
      <c r="B9" s="2"/>
    </row>
  </sheetData>
  <sheetProtection algorithmName="SHA-512" hashValue="Kxyhw6X2WAvpQHxEee/uSPUj2zQ1/0Is0pJMQonmqbhZvYIfZPVfghnMzKTbHzUi9EVoMdqlOJy2lLuIipStBA==" saltValue="rnh8apLoKlBGpgE+uBn4Jw==" spinCount="100000" sheet="1" objects="1" scenarios="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1E363-E454-477D-A309-7519E42665B4}">
  <sheetPr>
    <tabColor theme="5" tint="0.39997558519241921"/>
  </sheetPr>
  <dimension ref="A2:H18"/>
  <sheetViews>
    <sheetView workbookViewId="0">
      <selection activeCell="F19" sqref="F19"/>
    </sheetView>
  </sheetViews>
  <sheetFormatPr defaultRowHeight="12.75" x14ac:dyDescent="0.2"/>
  <cols>
    <col min="1" max="1" width="29.42578125" customWidth="1"/>
    <col min="2" max="2" width="12.85546875" customWidth="1"/>
    <col min="3" max="3" width="16.28515625" customWidth="1"/>
    <col min="5" max="6" width="27.7109375" bestFit="1" customWidth="1"/>
    <col min="7" max="7" width="11.7109375" bestFit="1" customWidth="1"/>
    <col min="8" max="8" width="11" bestFit="1" customWidth="1"/>
  </cols>
  <sheetData>
    <row r="2" spans="1:8" x14ac:dyDescent="0.2">
      <c r="A2" s="4" t="s">
        <v>317</v>
      </c>
      <c r="B2" s="4"/>
      <c r="E2" s="4" t="s">
        <v>318</v>
      </c>
      <c r="F2" s="4" t="s">
        <v>318</v>
      </c>
      <c r="G2" s="4"/>
    </row>
    <row r="3" spans="1:8" x14ac:dyDescent="0.2">
      <c r="A3" s="4"/>
      <c r="B3" s="4"/>
      <c r="F3" s="4"/>
      <c r="G3" s="4"/>
    </row>
    <row r="4" spans="1:8" ht="38.25" x14ac:dyDescent="0.2">
      <c r="A4" s="4" t="s">
        <v>312</v>
      </c>
      <c r="B4" s="4" t="s">
        <v>319</v>
      </c>
      <c r="C4" s="84" t="s">
        <v>320</v>
      </c>
      <c r="E4" s="4" t="s">
        <v>321</v>
      </c>
      <c r="F4" s="4" t="s">
        <v>312</v>
      </c>
      <c r="G4" s="4" t="s">
        <v>319</v>
      </c>
      <c r="H4" s="84" t="s">
        <v>320</v>
      </c>
    </row>
    <row r="5" spans="1:8" x14ac:dyDescent="0.2">
      <c r="A5" s="85" t="s">
        <v>221</v>
      </c>
      <c r="B5" s="197">
        <v>1.5726948000000001E-2</v>
      </c>
      <c r="C5" s="2">
        <v>70</v>
      </c>
      <c r="E5" s="2" t="s">
        <v>322</v>
      </c>
      <c r="F5" s="2" t="s">
        <v>323</v>
      </c>
      <c r="G5" s="197">
        <v>1.6857388000000001E-2</v>
      </c>
      <c r="H5" s="2">
        <v>60</v>
      </c>
    </row>
    <row r="6" spans="1:8" x14ac:dyDescent="0.2">
      <c r="A6" s="85" t="s">
        <v>225</v>
      </c>
      <c r="B6" s="197">
        <v>1E-3</v>
      </c>
      <c r="C6" s="2">
        <v>95</v>
      </c>
      <c r="E6" s="2" t="s">
        <v>324</v>
      </c>
      <c r="F6" s="2" t="s">
        <v>325</v>
      </c>
      <c r="G6" s="197">
        <v>1.3433094000000001</v>
      </c>
      <c r="H6" s="2">
        <v>20</v>
      </c>
    </row>
    <row r="7" spans="1:8" x14ac:dyDescent="0.2">
      <c r="A7" s="85" t="s">
        <v>280</v>
      </c>
      <c r="B7" s="197">
        <v>0.3260844</v>
      </c>
      <c r="C7" s="2">
        <v>25</v>
      </c>
      <c r="E7" s="2" t="s">
        <v>326</v>
      </c>
      <c r="F7" s="2" t="s">
        <v>327</v>
      </c>
      <c r="G7" s="197">
        <v>0.29658176000000003</v>
      </c>
      <c r="H7" s="2">
        <v>10</v>
      </c>
    </row>
    <row r="8" spans="1:8" x14ac:dyDescent="0.2">
      <c r="A8" s="86" t="s">
        <v>328</v>
      </c>
      <c r="B8" s="197">
        <v>0.77490075999999997</v>
      </c>
      <c r="C8" s="2">
        <v>9</v>
      </c>
      <c r="E8" s="2" t="s">
        <v>329</v>
      </c>
      <c r="F8" s="2" t="s">
        <v>327</v>
      </c>
      <c r="G8" s="197">
        <v>0.29658176000000003</v>
      </c>
      <c r="H8" s="2">
        <v>10</v>
      </c>
    </row>
    <row r="9" spans="1:8" x14ac:dyDescent="0.2">
      <c r="A9" s="86" t="s">
        <v>330</v>
      </c>
      <c r="B9" s="197">
        <v>0.78556766</v>
      </c>
      <c r="C9" s="2">
        <v>5</v>
      </c>
      <c r="E9" s="2" t="s">
        <v>331</v>
      </c>
      <c r="F9" s="2" t="s">
        <v>327</v>
      </c>
      <c r="G9" s="197">
        <v>0.29658176000000003</v>
      </c>
      <c r="H9" s="2">
        <v>10</v>
      </c>
    </row>
    <row r="10" spans="1:8" x14ac:dyDescent="0.2">
      <c r="A10" s="85" t="s">
        <v>199</v>
      </c>
      <c r="B10" s="197">
        <v>0.92563214999999999</v>
      </c>
      <c r="C10" s="2">
        <v>75</v>
      </c>
      <c r="E10" s="2" t="s">
        <v>332</v>
      </c>
      <c r="F10" s="2" t="s">
        <v>327</v>
      </c>
      <c r="G10" s="197">
        <v>0.29658176000000003</v>
      </c>
      <c r="H10" s="2">
        <v>10</v>
      </c>
    </row>
    <row r="11" spans="1:8" x14ac:dyDescent="0.2">
      <c r="A11" s="85" t="s">
        <v>211</v>
      </c>
      <c r="B11" s="197">
        <v>0.17495451000000001</v>
      </c>
      <c r="C11" s="2">
        <v>0</v>
      </c>
      <c r="E11" s="2" t="s">
        <v>333</v>
      </c>
      <c r="F11" s="2" t="s">
        <v>327</v>
      </c>
      <c r="G11" s="197">
        <v>0.29658176000000003</v>
      </c>
      <c r="H11" s="2">
        <v>10</v>
      </c>
    </row>
    <row r="12" spans="1:8" x14ac:dyDescent="0.2">
      <c r="A12" s="85" t="s">
        <v>302</v>
      </c>
      <c r="B12" s="197">
        <v>1.3927497</v>
      </c>
      <c r="C12" s="2">
        <v>0</v>
      </c>
      <c r="E12" s="2" t="s">
        <v>334</v>
      </c>
      <c r="F12" s="2" t="s">
        <v>335</v>
      </c>
      <c r="G12" s="197">
        <v>0.39677463000000002</v>
      </c>
      <c r="H12" s="2">
        <v>60</v>
      </c>
    </row>
    <row r="13" spans="1:8" x14ac:dyDescent="0.2">
      <c r="A13" s="85" t="s">
        <v>299</v>
      </c>
      <c r="B13" s="197">
        <v>1E-3</v>
      </c>
      <c r="C13" s="2">
        <v>90</v>
      </c>
      <c r="E13" s="2">
        <v>0</v>
      </c>
      <c r="F13" s="2">
        <v>0</v>
      </c>
      <c r="G13" s="2">
        <v>0</v>
      </c>
      <c r="H13" s="2">
        <v>0</v>
      </c>
    </row>
    <row r="14" spans="1:8" x14ac:dyDescent="0.2">
      <c r="A14" s="166" t="s">
        <v>240</v>
      </c>
      <c r="B14" s="198">
        <v>1E-3</v>
      </c>
      <c r="C14" s="166">
        <v>90</v>
      </c>
    </row>
    <row r="15" spans="1:8" x14ac:dyDescent="0.2">
      <c r="A15" s="166" t="s">
        <v>274</v>
      </c>
      <c r="B15" s="198">
        <v>1.2E-2</v>
      </c>
      <c r="C15" s="166">
        <v>0</v>
      </c>
    </row>
    <row r="16" spans="1:8" x14ac:dyDescent="0.2">
      <c r="A16" s="166" t="s">
        <v>236</v>
      </c>
      <c r="B16" s="198">
        <v>1E-3</v>
      </c>
      <c r="C16" s="166">
        <v>90</v>
      </c>
    </row>
    <row r="17" spans="1:3" x14ac:dyDescent="0.2">
      <c r="A17" s="86" t="s">
        <v>336</v>
      </c>
      <c r="B17" s="197">
        <v>1.3433094000000001</v>
      </c>
      <c r="C17" s="2">
        <v>20</v>
      </c>
    </row>
    <row r="18" spans="1:3" x14ac:dyDescent="0.2">
      <c r="A18" s="2">
        <v>0</v>
      </c>
      <c r="B18" s="2">
        <v>0</v>
      </c>
      <c r="C18" s="2">
        <v>0</v>
      </c>
    </row>
  </sheetData>
  <sheetProtection algorithmName="SHA-512" hashValue="Y5pxuooTOxpqNlpGvr8JQY3O6CtpgwvqP2Ie2ZQFK00emT/XYdfw2RZnAMFeo7Os9bmmh6Di+zM8B8kU405kcg==" saltValue="wwvMVyWB9r63MZGmp/xiPw==" spinCount="100000" sheet="1" objects="1" scenarios="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EC686-D3F5-4C27-AD32-30CEDC6EA4FB}">
  <sheetPr>
    <tabColor theme="5" tint="0.39997558519241921"/>
  </sheetPr>
  <dimension ref="A2:C13"/>
  <sheetViews>
    <sheetView workbookViewId="0">
      <selection activeCell="E14" sqref="E14"/>
    </sheetView>
  </sheetViews>
  <sheetFormatPr defaultRowHeight="12.75" x14ac:dyDescent="0.2"/>
  <cols>
    <col min="1" max="1" width="57.85546875" bestFit="1" customWidth="1"/>
    <col min="2" max="2" width="12.42578125" bestFit="1" customWidth="1"/>
    <col min="3" max="3" width="20.5703125" customWidth="1"/>
  </cols>
  <sheetData>
    <row r="2" spans="1:3" x14ac:dyDescent="0.2">
      <c r="A2" s="4" t="s">
        <v>337</v>
      </c>
      <c r="B2" s="4"/>
    </row>
    <row r="3" spans="1:3" x14ac:dyDescent="0.2">
      <c r="A3" s="4"/>
      <c r="B3" s="4"/>
    </row>
    <row r="4" spans="1:3" x14ac:dyDescent="0.2">
      <c r="A4" s="4" t="s">
        <v>312</v>
      </c>
      <c r="B4" s="4" t="s">
        <v>319</v>
      </c>
      <c r="C4" s="4" t="s">
        <v>198</v>
      </c>
    </row>
    <row r="5" spans="1:3" x14ac:dyDescent="0.2">
      <c r="A5" s="2" t="s">
        <v>326</v>
      </c>
      <c r="B5" s="197">
        <v>2.1988352</v>
      </c>
      <c r="C5" s="2">
        <v>0</v>
      </c>
    </row>
    <row r="6" spans="1:3" x14ac:dyDescent="0.2">
      <c r="A6" s="2" t="s">
        <v>329</v>
      </c>
      <c r="B6" s="197">
        <v>2.3080734999999999</v>
      </c>
      <c r="C6" s="2">
        <v>0</v>
      </c>
    </row>
    <row r="7" spans="1:3" x14ac:dyDescent="0.2">
      <c r="A7" s="2" t="s">
        <v>331</v>
      </c>
      <c r="B7" s="197">
        <v>3.5284825999999998</v>
      </c>
      <c r="C7" s="2">
        <v>0</v>
      </c>
    </row>
    <row r="8" spans="1:3" x14ac:dyDescent="0.2">
      <c r="A8" s="2" t="s">
        <v>332</v>
      </c>
      <c r="B8" s="197">
        <v>4.3849418</v>
      </c>
      <c r="C8" s="2">
        <v>0</v>
      </c>
    </row>
    <row r="9" spans="1:3" x14ac:dyDescent="0.2">
      <c r="A9" s="2" t="s">
        <v>324</v>
      </c>
      <c r="B9" s="197">
        <v>1.5272102000000001</v>
      </c>
      <c r="C9" s="2">
        <v>100</v>
      </c>
    </row>
    <row r="10" spans="1:3" x14ac:dyDescent="0.2">
      <c r="A10" s="2" t="s">
        <v>333</v>
      </c>
      <c r="B10" s="197">
        <v>2.8440994000000002</v>
      </c>
      <c r="C10" s="2">
        <v>0</v>
      </c>
    </row>
    <row r="11" spans="1:3" x14ac:dyDescent="0.2">
      <c r="A11" s="2" t="s">
        <v>322</v>
      </c>
      <c r="B11" s="197">
        <v>1.9341638999999999</v>
      </c>
      <c r="C11" s="2">
        <v>45</v>
      </c>
    </row>
    <row r="12" spans="1:3" x14ac:dyDescent="0.2">
      <c r="A12" s="2" t="s">
        <v>334</v>
      </c>
      <c r="B12" s="197">
        <v>-1.3625510999999999</v>
      </c>
      <c r="C12" s="2">
        <v>0</v>
      </c>
    </row>
    <row r="13" spans="1:3" x14ac:dyDescent="0.2">
      <c r="A13" s="2">
        <v>0</v>
      </c>
      <c r="B13" s="2">
        <v>0</v>
      </c>
      <c r="C13" s="2">
        <v>0</v>
      </c>
    </row>
  </sheetData>
  <sheetProtection algorithmName="SHA-512" hashValue="7kDN6wVIYYD46QN7I8wQUpq6Di0EpsuUIx5/YrYFE2I7omDrYs4MADBoGwhUKk+3mk0oZFccq27YYcX8btbC4w==" saltValue="2u2mziA31a7PYgNY3C0dDQ=="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E1C3E-1B02-460D-A7B3-9FEB76857A47}">
  <sheetPr>
    <tabColor theme="9" tint="-0.249977111117893"/>
  </sheetPr>
  <dimension ref="A1:V12"/>
  <sheetViews>
    <sheetView workbookViewId="0">
      <selection activeCell="C13" sqref="C13"/>
    </sheetView>
  </sheetViews>
  <sheetFormatPr defaultRowHeight="12.75" x14ac:dyDescent="0.2"/>
  <cols>
    <col min="2" max="2" width="43.140625" customWidth="1"/>
    <col min="3" max="4" width="20.28515625" bestFit="1" customWidth="1"/>
    <col min="5" max="6" width="20.28515625" customWidth="1"/>
    <col min="7" max="9" width="18.28515625" customWidth="1"/>
    <col min="10" max="10" width="12.28515625" customWidth="1"/>
    <col min="14" max="14" width="15.42578125" bestFit="1" customWidth="1"/>
    <col min="16" max="16" width="11.7109375" bestFit="1" customWidth="1"/>
    <col min="17" max="17" width="10.28515625" bestFit="1" customWidth="1"/>
    <col min="22" max="22" width="28.85546875" customWidth="1"/>
  </cols>
  <sheetData>
    <row r="1" spans="1:22" x14ac:dyDescent="0.2">
      <c r="B1" s="94" t="s">
        <v>338</v>
      </c>
    </row>
    <row r="2" spans="1:22" x14ac:dyDescent="0.2">
      <c r="B2" s="94"/>
    </row>
    <row r="3" spans="1:22" ht="30" x14ac:dyDescent="0.25">
      <c r="A3" s="95" t="s">
        <v>339</v>
      </c>
      <c r="B3" s="94" t="s">
        <v>299</v>
      </c>
      <c r="C3" t="s">
        <v>299</v>
      </c>
      <c r="D3" t="s">
        <v>211</v>
      </c>
      <c r="E3" s="9" t="s">
        <v>212</v>
      </c>
      <c r="F3" s="9" t="s">
        <v>216</v>
      </c>
      <c r="G3" t="s">
        <v>240</v>
      </c>
      <c r="H3" s="5" t="s">
        <v>247</v>
      </c>
      <c r="I3" t="s">
        <v>241</v>
      </c>
      <c r="J3" t="s">
        <v>221</v>
      </c>
      <c r="K3" t="s">
        <v>225</v>
      </c>
      <c r="L3" s="9" t="s">
        <v>226</v>
      </c>
      <c r="M3" s="9" t="s">
        <v>229</v>
      </c>
      <c r="N3" t="s">
        <v>274</v>
      </c>
      <c r="O3" t="s">
        <v>280</v>
      </c>
      <c r="P3" t="s">
        <v>289</v>
      </c>
      <c r="Q3" t="s">
        <v>284</v>
      </c>
      <c r="R3" t="s">
        <v>236</v>
      </c>
      <c r="S3" t="s">
        <v>302</v>
      </c>
      <c r="T3" t="s">
        <v>199</v>
      </c>
      <c r="U3" s="9" t="s">
        <v>200</v>
      </c>
      <c r="V3" t="s">
        <v>255</v>
      </c>
    </row>
    <row r="4" spans="1:22" ht="105" x14ac:dyDescent="0.25">
      <c r="B4" s="94" t="s">
        <v>211</v>
      </c>
      <c r="C4" t="s">
        <v>300</v>
      </c>
      <c r="D4" s="9" t="s">
        <v>212</v>
      </c>
      <c r="E4" s="9" t="s">
        <v>213</v>
      </c>
      <c r="F4" s="9" t="s">
        <v>217</v>
      </c>
      <c r="G4" s="5" t="s">
        <v>247</v>
      </c>
      <c r="H4" s="5" t="s">
        <v>248</v>
      </c>
      <c r="I4" s="5" t="s">
        <v>245</v>
      </c>
      <c r="J4" s="9" t="s">
        <v>222</v>
      </c>
      <c r="K4" s="9" t="s">
        <v>226</v>
      </c>
      <c r="L4" s="9" t="s">
        <v>251</v>
      </c>
      <c r="M4" s="9" t="s">
        <v>230</v>
      </c>
      <c r="N4" t="s">
        <v>275</v>
      </c>
      <c r="O4" t="s">
        <v>289</v>
      </c>
      <c r="P4" t="s">
        <v>290</v>
      </c>
      <c r="Q4" t="s">
        <v>285</v>
      </c>
      <c r="R4" t="s">
        <v>294</v>
      </c>
      <c r="S4" t="s">
        <v>303</v>
      </c>
      <c r="T4" t="s">
        <v>205</v>
      </c>
      <c r="U4" t="s">
        <v>268</v>
      </c>
      <c r="V4" t="s">
        <v>256</v>
      </c>
    </row>
    <row r="5" spans="1:22" ht="30" x14ac:dyDescent="0.25">
      <c r="B5" s="94" t="s">
        <v>240</v>
      </c>
      <c r="E5" t="s">
        <v>216</v>
      </c>
      <c r="G5" t="s">
        <v>241</v>
      </c>
      <c r="I5" t="s">
        <v>242</v>
      </c>
      <c r="K5" s="9" t="s">
        <v>229</v>
      </c>
      <c r="L5" s="9" t="s">
        <v>227</v>
      </c>
      <c r="M5" s="9"/>
      <c r="N5" t="s">
        <v>278</v>
      </c>
      <c r="O5" t="s">
        <v>284</v>
      </c>
      <c r="R5" t="s">
        <v>237</v>
      </c>
      <c r="S5" t="s">
        <v>305</v>
      </c>
      <c r="T5" t="s">
        <v>200</v>
      </c>
      <c r="U5" t="s">
        <v>201</v>
      </c>
      <c r="V5" t="s">
        <v>270</v>
      </c>
    </row>
    <row r="6" spans="1:22" x14ac:dyDescent="0.2">
      <c r="B6" s="94" t="s">
        <v>221</v>
      </c>
      <c r="G6" t="s">
        <v>297</v>
      </c>
      <c r="L6" t="s">
        <v>233</v>
      </c>
      <c r="O6" t="s">
        <v>281</v>
      </c>
      <c r="S6" t="s">
        <v>307</v>
      </c>
      <c r="T6" t="s">
        <v>255</v>
      </c>
      <c r="U6" t="s">
        <v>261</v>
      </c>
      <c r="V6" t="s">
        <v>272</v>
      </c>
    </row>
    <row r="7" spans="1:22" x14ac:dyDescent="0.2">
      <c r="B7" s="94" t="s">
        <v>225</v>
      </c>
      <c r="T7" t="s">
        <v>208</v>
      </c>
      <c r="V7" t="s">
        <v>266</v>
      </c>
    </row>
    <row r="8" spans="1:22" x14ac:dyDescent="0.2">
      <c r="B8" s="94" t="s">
        <v>274</v>
      </c>
      <c r="V8" t="s">
        <v>259</v>
      </c>
    </row>
    <row r="9" spans="1:22" x14ac:dyDescent="0.2">
      <c r="B9" s="94" t="s">
        <v>280</v>
      </c>
      <c r="V9" t="s">
        <v>263</v>
      </c>
    </row>
    <row r="10" spans="1:22" x14ac:dyDescent="0.2">
      <c r="B10" s="94" t="s">
        <v>236</v>
      </c>
    </row>
    <row r="11" spans="1:22" x14ac:dyDescent="0.2">
      <c r="B11" s="94" t="s">
        <v>302</v>
      </c>
    </row>
    <row r="12" spans="1:22" x14ac:dyDescent="0.2">
      <c r="B12" s="94" t="s">
        <v>199</v>
      </c>
    </row>
  </sheetData>
  <sheetProtection algorithmName="SHA-512" hashValue="CzgPPt6NYaa5riA6aZLZDlx8GXf92MVfVXIFJ3QTDhzwZYqmbWIvnklOqgCK+dxSbouB3beaFI/Kx823YOgSQQ==" saltValue="1Z/h/M5oFGQ8YWP7LXjxJw=="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CCA9B-0DB0-410C-9069-91A1E2DC3E31}">
  <sheetPr>
    <tabColor theme="7" tint="0.39997558519241921"/>
  </sheetPr>
  <dimension ref="A1:Q49"/>
  <sheetViews>
    <sheetView zoomScale="60" zoomScaleNormal="60" workbookViewId="0">
      <selection activeCell="B3" sqref="B3"/>
    </sheetView>
  </sheetViews>
  <sheetFormatPr defaultColWidth="8.7109375" defaultRowHeight="15" x14ac:dyDescent="0.25"/>
  <cols>
    <col min="1" max="2" width="8.7109375" style="97"/>
    <col min="3" max="3" width="12.7109375" style="101" customWidth="1"/>
    <col min="4" max="5" width="25.28515625" style="101" customWidth="1"/>
    <col min="6" max="6" width="10.28515625" style="101" customWidth="1"/>
    <col min="7" max="7" width="35.7109375" style="101" customWidth="1"/>
    <col min="8" max="8" width="56.42578125" style="101" customWidth="1"/>
    <col min="9" max="9" width="24" style="101" customWidth="1"/>
    <col min="10" max="10" width="25.7109375" style="101" customWidth="1"/>
    <col min="11" max="12" width="28.5703125" style="101" customWidth="1"/>
    <col min="13" max="14" width="8.7109375" style="97"/>
    <col min="15" max="15" width="47.7109375" style="101" customWidth="1"/>
    <col min="16" max="17" width="8.7109375" style="97"/>
    <col min="18" max="16384" width="8.7109375" style="101"/>
  </cols>
  <sheetData>
    <row r="1" spans="3:15" s="97" customFormat="1" x14ac:dyDescent="0.25"/>
    <row r="2" spans="3:15" ht="30" x14ac:dyDescent="0.25">
      <c r="C2" s="98" t="s">
        <v>340</v>
      </c>
      <c r="D2" s="99" t="s">
        <v>341</v>
      </c>
      <c r="E2" s="99" t="s">
        <v>342</v>
      </c>
      <c r="F2" s="99" t="s">
        <v>343</v>
      </c>
      <c r="G2" s="99" t="s">
        <v>344</v>
      </c>
      <c r="H2" s="99" t="s">
        <v>345</v>
      </c>
      <c r="I2" s="100" t="s">
        <v>346</v>
      </c>
      <c r="J2" s="100" t="s">
        <v>347</v>
      </c>
      <c r="K2" s="185" t="s">
        <v>348</v>
      </c>
      <c r="L2" s="186" t="s">
        <v>349</v>
      </c>
      <c r="O2" s="97"/>
    </row>
    <row r="3" spans="3:15" ht="101.65" customHeight="1" x14ac:dyDescent="0.25">
      <c r="C3" s="102">
        <v>1</v>
      </c>
      <c r="D3" s="103" t="s">
        <v>350</v>
      </c>
      <c r="E3" s="208" t="s">
        <v>351</v>
      </c>
      <c r="F3" s="102" t="s">
        <v>352</v>
      </c>
      <c r="G3" s="103" t="s">
        <v>353</v>
      </c>
      <c r="H3" s="104" t="s">
        <v>354</v>
      </c>
      <c r="I3" s="105">
        <v>43922</v>
      </c>
      <c r="J3" s="105">
        <v>45748</v>
      </c>
      <c r="K3" s="187" t="s">
        <v>355</v>
      </c>
      <c r="L3" s="188"/>
      <c r="N3" s="106" t="s">
        <v>356</v>
      </c>
      <c r="O3" s="107" t="s">
        <v>357</v>
      </c>
    </row>
    <row r="4" spans="3:15" ht="87" customHeight="1" x14ac:dyDescent="0.25">
      <c r="C4" s="103">
        <v>2</v>
      </c>
      <c r="D4" s="103" t="s">
        <v>358</v>
      </c>
      <c r="E4" s="103" t="s">
        <v>359</v>
      </c>
      <c r="F4" s="103" t="s">
        <v>360</v>
      </c>
      <c r="G4" s="103" t="s">
        <v>361</v>
      </c>
      <c r="H4" s="103" t="s">
        <v>362</v>
      </c>
      <c r="I4" s="105">
        <v>42850</v>
      </c>
      <c r="J4" s="105">
        <v>44676</v>
      </c>
      <c r="K4" s="187" t="s">
        <v>355</v>
      </c>
      <c r="L4" s="188"/>
      <c r="O4" s="113"/>
    </row>
    <row r="5" spans="3:15" ht="100.15" customHeight="1" x14ac:dyDescent="0.25">
      <c r="C5" s="103">
        <v>3</v>
      </c>
      <c r="D5" s="103" t="s">
        <v>363</v>
      </c>
      <c r="E5" s="103" t="s">
        <v>364</v>
      </c>
      <c r="F5" s="103" t="s">
        <v>360</v>
      </c>
      <c r="G5" s="103" t="s">
        <v>365</v>
      </c>
      <c r="H5" s="103" t="s">
        <v>366</v>
      </c>
      <c r="I5" s="105">
        <v>43693</v>
      </c>
      <c r="J5" s="105">
        <v>45520</v>
      </c>
      <c r="K5" s="187" t="s">
        <v>355</v>
      </c>
      <c r="L5" s="189" t="s">
        <v>355</v>
      </c>
      <c r="O5" s="97"/>
    </row>
    <row r="6" spans="3:15" ht="90" x14ac:dyDescent="0.25">
      <c r="C6" s="103">
        <v>4</v>
      </c>
      <c r="D6" s="103" t="s">
        <v>367</v>
      </c>
      <c r="E6" s="103" t="s">
        <v>368</v>
      </c>
      <c r="F6" s="103" t="s">
        <v>360</v>
      </c>
      <c r="G6" s="103" t="s">
        <v>369</v>
      </c>
      <c r="H6" s="103" t="s">
        <v>370</v>
      </c>
      <c r="I6" s="105">
        <v>41789</v>
      </c>
      <c r="J6" s="105">
        <v>45914</v>
      </c>
      <c r="K6" s="187" t="s">
        <v>355</v>
      </c>
      <c r="L6" s="188"/>
      <c r="O6" s="97"/>
    </row>
    <row r="7" spans="3:15" ht="76.150000000000006" customHeight="1" x14ac:dyDescent="0.25">
      <c r="C7" s="103">
        <v>5</v>
      </c>
      <c r="D7" s="103" t="s">
        <v>217</v>
      </c>
      <c r="E7" s="103" t="s">
        <v>203</v>
      </c>
      <c r="F7" s="103" t="s">
        <v>360</v>
      </c>
      <c r="G7" s="103" t="s">
        <v>371</v>
      </c>
      <c r="H7" s="103" t="s">
        <v>372</v>
      </c>
      <c r="I7" s="105">
        <v>44095</v>
      </c>
      <c r="J7" s="105">
        <v>45920</v>
      </c>
      <c r="K7" s="187" t="s">
        <v>355</v>
      </c>
      <c r="L7" s="188"/>
      <c r="O7" s="97"/>
    </row>
    <row r="8" spans="3:15" ht="55.15" customHeight="1" x14ac:dyDescent="0.25">
      <c r="C8" s="103">
        <v>6</v>
      </c>
      <c r="D8" s="103" t="s">
        <v>373</v>
      </c>
      <c r="E8" s="103" t="s">
        <v>223</v>
      </c>
      <c r="F8" s="103" t="s">
        <v>374</v>
      </c>
      <c r="G8" s="103" t="s">
        <v>375</v>
      </c>
      <c r="H8" s="103" t="s">
        <v>376</v>
      </c>
      <c r="I8" s="108">
        <v>2019</v>
      </c>
      <c r="J8" s="108" t="s">
        <v>377</v>
      </c>
      <c r="K8" s="187" t="s">
        <v>355</v>
      </c>
      <c r="L8" s="188"/>
      <c r="O8" s="97"/>
    </row>
    <row r="9" spans="3:15" ht="42.4" customHeight="1" x14ac:dyDescent="0.25">
      <c r="C9" s="103">
        <v>7</v>
      </c>
      <c r="D9" s="103" t="s">
        <v>378</v>
      </c>
      <c r="E9" s="103" t="s">
        <v>379</v>
      </c>
      <c r="F9" s="103" t="s">
        <v>374</v>
      </c>
      <c r="G9" s="103" t="s">
        <v>375</v>
      </c>
      <c r="H9" s="103" t="s">
        <v>380</v>
      </c>
      <c r="I9" s="108">
        <v>2019</v>
      </c>
      <c r="J9" s="108" t="s">
        <v>377</v>
      </c>
      <c r="K9" s="187" t="s">
        <v>355</v>
      </c>
      <c r="L9" s="188"/>
      <c r="O9" s="97"/>
    </row>
    <row r="10" spans="3:15" ht="60" x14ac:dyDescent="0.25">
      <c r="C10" s="103">
        <v>8</v>
      </c>
      <c r="D10" s="103" t="s">
        <v>381</v>
      </c>
      <c r="E10" s="103" t="s">
        <v>382</v>
      </c>
      <c r="F10" s="103" t="s">
        <v>374</v>
      </c>
      <c r="G10" s="103" t="s">
        <v>383</v>
      </c>
      <c r="H10" s="103" t="s">
        <v>384</v>
      </c>
      <c r="I10" s="108">
        <v>2019</v>
      </c>
      <c r="J10" s="108" t="s">
        <v>377</v>
      </c>
      <c r="K10" s="187" t="s">
        <v>355</v>
      </c>
      <c r="L10" s="188"/>
      <c r="O10" s="97"/>
    </row>
    <row r="11" spans="3:15" ht="45" x14ac:dyDescent="0.25">
      <c r="C11" s="103">
        <v>9</v>
      </c>
      <c r="D11" s="103" t="s">
        <v>385</v>
      </c>
      <c r="E11" s="103" t="s">
        <v>379</v>
      </c>
      <c r="F11" s="103" t="s">
        <v>374</v>
      </c>
      <c r="G11" s="103" t="s">
        <v>386</v>
      </c>
      <c r="H11" s="103" t="s">
        <v>387</v>
      </c>
      <c r="I11" s="108">
        <v>2019</v>
      </c>
      <c r="J11" s="108" t="s">
        <v>377</v>
      </c>
      <c r="K11" s="187" t="s">
        <v>355</v>
      </c>
      <c r="L11" s="188"/>
      <c r="O11" s="97"/>
    </row>
    <row r="12" spans="3:15" ht="75" x14ac:dyDescent="0.25">
      <c r="C12" s="103">
        <v>10</v>
      </c>
      <c r="D12" s="103" t="s">
        <v>388</v>
      </c>
      <c r="E12" s="103" t="s">
        <v>389</v>
      </c>
      <c r="F12" s="103" t="s">
        <v>360</v>
      </c>
      <c r="G12" s="103" t="s">
        <v>390</v>
      </c>
      <c r="H12" s="103" t="s">
        <v>391</v>
      </c>
      <c r="I12" s="108" t="s">
        <v>377</v>
      </c>
      <c r="J12" s="108" t="s">
        <v>377</v>
      </c>
      <c r="K12" s="190" t="s">
        <v>355</v>
      </c>
      <c r="L12" s="188"/>
      <c r="O12" s="97"/>
    </row>
    <row r="13" spans="3:15" ht="45" x14ac:dyDescent="0.25">
      <c r="C13" s="109">
        <v>11</v>
      </c>
      <c r="D13" s="109" t="s">
        <v>240</v>
      </c>
      <c r="E13" s="109" t="s">
        <v>392</v>
      </c>
      <c r="F13" s="109" t="s">
        <v>374</v>
      </c>
      <c r="G13" s="109" t="s">
        <v>393</v>
      </c>
      <c r="H13" s="110" t="s">
        <v>394</v>
      </c>
      <c r="I13" s="108">
        <v>2019</v>
      </c>
      <c r="J13" s="111" t="s">
        <v>377</v>
      </c>
      <c r="K13" s="187" t="s">
        <v>355</v>
      </c>
      <c r="L13" s="188"/>
      <c r="O13" s="97"/>
    </row>
    <row r="14" spans="3:15" ht="49.15" customHeight="1" x14ac:dyDescent="0.25">
      <c r="C14" s="109">
        <v>12</v>
      </c>
      <c r="D14" s="109" t="s">
        <v>240</v>
      </c>
      <c r="E14" s="109" t="s">
        <v>392</v>
      </c>
      <c r="F14" s="109" t="s">
        <v>374</v>
      </c>
      <c r="G14" s="109" t="s">
        <v>393</v>
      </c>
      <c r="H14" s="110" t="s">
        <v>395</v>
      </c>
      <c r="I14" s="108">
        <v>2019</v>
      </c>
      <c r="J14" s="111" t="s">
        <v>377</v>
      </c>
      <c r="K14" s="187" t="s">
        <v>355</v>
      </c>
      <c r="L14" s="188"/>
      <c r="O14" s="97"/>
    </row>
    <row r="15" spans="3:15" ht="50.65" customHeight="1" x14ac:dyDescent="0.25">
      <c r="C15" s="109">
        <v>13</v>
      </c>
      <c r="D15" s="109" t="s">
        <v>240</v>
      </c>
      <c r="E15" s="109" t="s">
        <v>249</v>
      </c>
      <c r="F15" s="109" t="s">
        <v>374</v>
      </c>
      <c r="G15" s="109" t="s">
        <v>393</v>
      </c>
      <c r="H15" s="110" t="s">
        <v>396</v>
      </c>
      <c r="I15" s="108">
        <v>2019</v>
      </c>
      <c r="J15" s="111" t="s">
        <v>377</v>
      </c>
      <c r="K15" s="187" t="s">
        <v>355</v>
      </c>
      <c r="L15" s="188"/>
      <c r="O15" s="97"/>
    </row>
    <row r="16" spans="3:15" ht="55.15" customHeight="1" x14ac:dyDescent="0.25">
      <c r="C16" s="103">
        <v>14</v>
      </c>
      <c r="D16" s="103" t="s">
        <v>397</v>
      </c>
      <c r="E16" s="103" t="s">
        <v>398</v>
      </c>
      <c r="F16" s="103" t="s">
        <v>399</v>
      </c>
      <c r="G16" s="103" t="s">
        <v>383</v>
      </c>
      <c r="H16" s="103" t="s">
        <v>400</v>
      </c>
      <c r="I16" s="108">
        <v>2019</v>
      </c>
      <c r="J16" s="108" t="s">
        <v>377</v>
      </c>
      <c r="K16" s="187" t="s">
        <v>355</v>
      </c>
      <c r="L16" s="188"/>
      <c r="O16" s="97"/>
    </row>
    <row r="17" spans="3:15" ht="50.65" customHeight="1" x14ac:dyDescent="0.25">
      <c r="C17" s="103">
        <v>15</v>
      </c>
      <c r="D17" s="103" t="s">
        <v>401</v>
      </c>
      <c r="E17" s="103" t="s">
        <v>402</v>
      </c>
      <c r="F17" s="103" t="s">
        <v>374</v>
      </c>
      <c r="G17" s="103" t="s">
        <v>383</v>
      </c>
      <c r="H17" s="110" t="s">
        <v>403</v>
      </c>
      <c r="I17" s="108">
        <v>2019</v>
      </c>
      <c r="J17" s="108" t="s">
        <v>377</v>
      </c>
      <c r="K17" s="187" t="s">
        <v>355</v>
      </c>
      <c r="L17" s="188"/>
      <c r="O17" s="97"/>
    </row>
    <row r="18" spans="3:15" ht="30" x14ac:dyDescent="0.25">
      <c r="C18" s="103">
        <v>16</v>
      </c>
      <c r="D18" s="103" t="s">
        <v>404</v>
      </c>
      <c r="E18" s="103" t="s">
        <v>402</v>
      </c>
      <c r="F18" s="103" t="s">
        <v>374</v>
      </c>
      <c r="G18" s="103" t="s">
        <v>393</v>
      </c>
      <c r="H18" s="103" t="s">
        <v>405</v>
      </c>
      <c r="I18" s="108">
        <v>2019</v>
      </c>
      <c r="J18" s="108" t="s">
        <v>377</v>
      </c>
      <c r="K18" s="187" t="s">
        <v>355</v>
      </c>
      <c r="L18" s="188"/>
      <c r="O18" s="97"/>
    </row>
    <row r="19" spans="3:15" ht="30" x14ac:dyDescent="0.25">
      <c r="C19" s="103">
        <v>17</v>
      </c>
      <c r="D19" s="103" t="s">
        <v>406</v>
      </c>
      <c r="E19" s="103" t="s">
        <v>402</v>
      </c>
      <c r="F19" s="103" t="s">
        <v>374</v>
      </c>
      <c r="G19" s="103" t="s">
        <v>393</v>
      </c>
      <c r="H19" s="103" t="s">
        <v>407</v>
      </c>
      <c r="I19" s="108">
        <v>2019</v>
      </c>
      <c r="J19" s="105" t="s">
        <v>377</v>
      </c>
      <c r="K19" s="187" t="s">
        <v>355</v>
      </c>
      <c r="L19" s="188"/>
      <c r="O19" s="97"/>
    </row>
    <row r="20" spans="3:15" ht="30" x14ac:dyDescent="0.25">
      <c r="C20" s="103">
        <v>18</v>
      </c>
      <c r="D20" s="103" t="s">
        <v>408</v>
      </c>
      <c r="E20" s="103" t="s">
        <v>402</v>
      </c>
      <c r="F20" s="103" t="s">
        <v>374</v>
      </c>
      <c r="G20" s="103" t="s">
        <v>393</v>
      </c>
      <c r="H20" s="103" t="s">
        <v>409</v>
      </c>
      <c r="I20" s="108">
        <v>2019</v>
      </c>
      <c r="J20" s="108" t="s">
        <v>377</v>
      </c>
      <c r="K20" s="187" t="s">
        <v>355</v>
      </c>
      <c r="L20" s="188"/>
      <c r="O20" s="97"/>
    </row>
    <row r="21" spans="3:15" ht="30" x14ac:dyDescent="0.25">
      <c r="C21" s="103">
        <v>19</v>
      </c>
      <c r="D21" s="103" t="s">
        <v>410</v>
      </c>
      <c r="E21" s="103" t="s">
        <v>402</v>
      </c>
      <c r="F21" s="103" t="s">
        <v>374</v>
      </c>
      <c r="G21" s="103" t="s">
        <v>393</v>
      </c>
      <c r="H21" s="103" t="s">
        <v>411</v>
      </c>
      <c r="I21" s="108">
        <v>2019</v>
      </c>
      <c r="J21" s="108" t="s">
        <v>377</v>
      </c>
      <c r="K21" s="187" t="s">
        <v>355</v>
      </c>
      <c r="L21" s="188"/>
      <c r="O21" s="97"/>
    </row>
    <row r="22" spans="3:15" ht="30" x14ac:dyDescent="0.25">
      <c r="C22" s="103">
        <v>20</v>
      </c>
      <c r="D22" s="103" t="s">
        <v>412</v>
      </c>
      <c r="E22" s="103" t="s">
        <v>402</v>
      </c>
      <c r="F22" s="103" t="s">
        <v>374</v>
      </c>
      <c r="G22" s="103" t="s">
        <v>393</v>
      </c>
      <c r="H22" s="103" t="s">
        <v>413</v>
      </c>
      <c r="I22" s="108">
        <v>2019</v>
      </c>
      <c r="J22" s="108" t="s">
        <v>377</v>
      </c>
      <c r="K22" s="187" t="s">
        <v>355</v>
      </c>
      <c r="L22" s="188"/>
      <c r="O22" s="97"/>
    </row>
    <row r="23" spans="3:15" ht="30" x14ac:dyDescent="0.25">
      <c r="C23" s="103">
        <v>21</v>
      </c>
      <c r="D23" s="103" t="s">
        <v>414</v>
      </c>
      <c r="E23" s="103" t="s">
        <v>402</v>
      </c>
      <c r="F23" s="103" t="s">
        <v>374</v>
      </c>
      <c r="G23" s="103" t="s">
        <v>393</v>
      </c>
      <c r="H23" s="103" t="s">
        <v>415</v>
      </c>
      <c r="I23" s="108">
        <v>2019</v>
      </c>
      <c r="J23" s="108" t="s">
        <v>377</v>
      </c>
      <c r="K23" s="187" t="s">
        <v>355</v>
      </c>
      <c r="L23" s="188"/>
      <c r="O23" s="97"/>
    </row>
    <row r="24" spans="3:15" ht="135" x14ac:dyDescent="0.25">
      <c r="C24" s="103">
        <v>22</v>
      </c>
      <c r="D24" s="103" t="s">
        <v>416</v>
      </c>
      <c r="E24" s="103" t="s">
        <v>417</v>
      </c>
      <c r="F24" s="103" t="s">
        <v>360</v>
      </c>
      <c r="G24" s="103" t="s">
        <v>418</v>
      </c>
      <c r="H24" s="103" t="s">
        <v>419</v>
      </c>
      <c r="I24" s="105" t="s">
        <v>377</v>
      </c>
      <c r="J24" s="105" t="s">
        <v>377</v>
      </c>
      <c r="K24" s="191" t="s">
        <v>355</v>
      </c>
      <c r="L24" s="192"/>
      <c r="O24" s="97"/>
    </row>
    <row r="25" spans="3:15" ht="180" x14ac:dyDescent="0.25">
      <c r="C25" s="103">
        <v>23</v>
      </c>
      <c r="D25" s="103" t="s">
        <v>420</v>
      </c>
      <c r="E25" s="103" t="s">
        <v>417</v>
      </c>
      <c r="F25" s="103" t="s">
        <v>360</v>
      </c>
      <c r="G25" s="103" t="s">
        <v>421</v>
      </c>
      <c r="H25" s="103" t="s">
        <v>422</v>
      </c>
      <c r="I25" s="105" t="s">
        <v>377</v>
      </c>
      <c r="J25" s="112" t="s">
        <v>377</v>
      </c>
      <c r="K25" s="190" t="s">
        <v>355</v>
      </c>
      <c r="L25" s="188"/>
      <c r="O25" s="97"/>
    </row>
    <row r="26" spans="3:15" ht="45" x14ac:dyDescent="0.25">
      <c r="C26" s="103">
        <v>24</v>
      </c>
      <c r="D26" s="103" t="s">
        <v>423</v>
      </c>
      <c r="E26" s="103" t="s">
        <v>424</v>
      </c>
      <c r="F26" s="103" t="s">
        <v>360</v>
      </c>
      <c r="G26" s="103" t="s">
        <v>425</v>
      </c>
      <c r="H26" s="103" t="s">
        <v>426</v>
      </c>
      <c r="I26" s="105">
        <v>43899</v>
      </c>
      <c r="J26" s="105">
        <v>45718</v>
      </c>
      <c r="K26" s="187" t="s">
        <v>355</v>
      </c>
      <c r="L26" s="188"/>
      <c r="O26" s="97"/>
    </row>
    <row r="27" spans="3:15" ht="75" x14ac:dyDescent="0.25">
      <c r="C27" s="103">
        <v>25</v>
      </c>
      <c r="D27" s="103" t="s">
        <v>427</v>
      </c>
      <c r="E27" s="103" t="s">
        <v>428</v>
      </c>
      <c r="F27" s="103" t="s">
        <v>360</v>
      </c>
      <c r="G27" s="103" t="s">
        <v>429</v>
      </c>
      <c r="H27" s="103" t="s">
        <v>430</v>
      </c>
      <c r="I27" s="108">
        <v>2017</v>
      </c>
      <c r="J27" s="108">
        <v>2022</v>
      </c>
      <c r="K27" s="187" t="s">
        <v>355</v>
      </c>
      <c r="L27" s="188"/>
      <c r="O27" s="97"/>
    </row>
    <row r="28" spans="3:15" ht="120" x14ac:dyDescent="0.25">
      <c r="C28" s="103">
        <v>26</v>
      </c>
      <c r="D28" s="103" t="s">
        <v>431</v>
      </c>
      <c r="E28" s="103" t="s">
        <v>432</v>
      </c>
      <c r="F28" s="103" t="s">
        <v>360</v>
      </c>
      <c r="G28" s="103" t="s">
        <v>433</v>
      </c>
      <c r="H28" s="103" t="s">
        <v>434</v>
      </c>
      <c r="I28" s="105">
        <v>42529</v>
      </c>
      <c r="J28" s="105">
        <v>44354</v>
      </c>
      <c r="K28" s="193" t="s">
        <v>355</v>
      </c>
      <c r="L28" s="192"/>
      <c r="O28" s="97"/>
    </row>
    <row r="29" spans="3:15" ht="105" x14ac:dyDescent="0.25">
      <c r="C29" s="103">
        <v>27</v>
      </c>
      <c r="D29" s="103" t="s">
        <v>435</v>
      </c>
      <c r="E29" s="103" t="s">
        <v>436</v>
      </c>
      <c r="F29" s="103" t="s">
        <v>374</v>
      </c>
      <c r="G29" s="103" t="s">
        <v>393</v>
      </c>
      <c r="H29" s="103" t="s">
        <v>437</v>
      </c>
      <c r="I29" s="108">
        <v>2019</v>
      </c>
      <c r="J29" s="108" t="s">
        <v>377</v>
      </c>
      <c r="K29" s="187" t="s">
        <v>355</v>
      </c>
      <c r="L29" s="188"/>
      <c r="O29" s="97"/>
    </row>
    <row r="30" spans="3:15" ht="60" x14ac:dyDescent="0.25">
      <c r="C30" s="103">
        <v>28</v>
      </c>
      <c r="D30" s="103" t="s">
        <v>438</v>
      </c>
      <c r="E30" s="103" t="s">
        <v>392</v>
      </c>
      <c r="F30" s="103" t="s">
        <v>374</v>
      </c>
      <c r="G30" s="103" t="s">
        <v>393</v>
      </c>
      <c r="H30" s="103" t="s">
        <v>439</v>
      </c>
      <c r="I30" s="103">
        <v>2019</v>
      </c>
      <c r="J30" s="103" t="s">
        <v>377</v>
      </c>
      <c r="K30" s="187" t="s">
        <v>355</v>
      </c>
      <c r="L30" s="188"/>
      <c r="O30" s="97"/>
    </row>
    <row r="31" spans="3:15" ht="39" customHeight="1" x14ac:dyDescent="0.25">
      <c r="C31" s="103">
        <v>29</v>
      </c>
      <c r="D31" s="103" t="s">
        <v>300</v>
      </c>
      <c r="E31" s="103" t="s">
        <v>440</v>
      </c>
      <c r="F31" s="103" t="s">
        <v>374</v>
      </c>
      <c r="G31" s="103" t="s">
        <v>393</v>
      </c>
      <c r="H31" s="103" t="s">
        <v>441</v>
      </c>
      <c r="I31" s="103">
        <v>2019</v>
      </c>
      <c r="J31" s="103" t="s">
        <v>377</v>
      </c>
      <c r="K31" s="187" t="s">
        <v>355</v>
      </c>
      <c r="L31" s="188"/>
      <c r="O31" s="97"/>
    </row>
    <row r="32" spans="3:15" ht="60" x14ac:dyDescent="0.25">
      <c r="C32" s="103">
        <v>30</v>
      </c>
      <c r="D32" s="103" t="s">
        <v>442</v>
      </c>
      <c r="E32" s="209" t="s">
        <v>443</v>
      </c>
      <c r="F32" s="103" t="s">
        <v>374</v>
      </c>
      <c r="G32" s="103" t="s">
        <v>444</v>
      </c>
      <c r="H32" s="103" t="s">
        <v>445</v>
      </c>
      <c r="I32" s="103" t="s">
        <v>377</v>
      </c>
      <c r="J32" s="103" t="s">
        <v>377</v>
      </c>
      <c r="K32" s="187" t="s">
        <v>355</v>
      </c>
      <c r="L32" s="194"/>
      <c r="O32" s="97"/>
    </row>
    <row r="33" spans="3:15" ht="60" x14ac:dyDescent="0.25">
      <c r="C33" s="103">
        <v>31</v>
      </c>
      <c r="D33" s="103" t="s">
        <v>446</v>
      </c>
      <c r="E33" s="209" t="s">
        <v>443</v>
      </c>
      <c r="F33" s="103" t="s">
        <v>374</v>
      </c>
      <c r="G33" s="103" t="s">
        <v>444</v>
      </c>
      <c r="H33" s="103" t="s">
        <v>445</v>
      </c>
      <c r="I33" s="103" t="s">
        <v>377</v>
      </c>
      <c r="J33" s="103" t="s">
        <v>377</v>
      </c>
      <c r="K33" s="187" t="s">
        <v>355</v>
      </c>
      <c r="L33" s="194"/>
      <c r="O33" s="97"/>
    </row>
    <row r="34" spans="3:15" ht="60" x14ac:dyDescent="0.25">
      <c r="C34" s="103">
        <v>32</v>
      </c>
      <c r="D34" s="103" t="s">
        <v>447</v>
      </c>
      <c r="E34" s="209" t="s">
        <v>443</v>
      </c>
      <c r="F34" s="103" t="s">
        <v>374</v>
      </c>
      <c r="G34" s="103" t="s">
        <v>444</v>
      </c>
      <c r="H34" s="103" t="s">
        <v>445</v>
      </c>
      <c r="I34" s="103" t="s">
        <v>377</v>
      </c>
      <c r="J34" s="103" t="s">
        <v>377</v>
      </c>
      <c r="K34" s="187" t="s">
        <v>355</v>
      </c>
      <c r="L34" s="194"/>
      <c r="O34" s="97"/>
    </row>
    <row r="35" spans="3:15" ht="30" x14ac:dyDescent="0.25">
      <c r="C35" s="103">
        <v>33</v>
      </c>
      <c r="D35" s="103" t="s">
        <v>448</v>
      </c>
      <c r="E35" s="103" t="s">
        <v>402</v>
      </c>
      <c r="F35" s="103" t="s">
        <v>374</v>
      </c>
      <c r="G35" s="103" t="s">
        <v>393</v>
      </c>
      <c r="H35" s="103" t="s">
        <v>449</v>
      </c>
      <c r="I35" s="103" t="s">
        <v>377</v>
      </c>
      <c r="J35" s="103" t="s">
        <v>377</v>
      </c>
      <c r="K35" s="195" t="s">
        <v>355</v>
      </c>
      <c r="L35" s="196"/>
      <c r="O35" s="97"/>
    </row>
    <row r="36" spans="3:15" x14ac:dyDescent="0.25">
      <c r="C36" s="3"/>
      <c r="D36" s="3"/>
      <c r="E36" s="3"/>
      <c r="F36" s="3"/>
      <c r="G36" s="3"/>
      <c r="H36" s="3"/>
      <c r="I36" s="3"/>
      <c r="J36" s="3"/>
      <c r="K36" s="3"/>
      <c r="L36" s="3"/>
      <c r="O36" s="97"/>
    </row>
    <row r="37" spans="3:15" x14ac:dyDescent="0.25">
      <c r="C37" s="3"/>
      <c r="D37" s="3"/>
      <c r="E37" s="3"/>
      <c r="F37" s="3"/>
      <c r="G37" s="3"/>
      <c r="H37" s="3"/>
      <c r="I37" s="3"/>
      <c r="J37" s="3"/>
      <c r="K37" s="3"/>
      <c r="L37" s="3"/>
      <c r="O37" s="97"/>
    </row>
    <row r="38" spans="3:15" x14ac:dyDescent="0.25">
      <c r="C38" s="3"/>
      <c r="D38" s="3"/>
      <c r="E38" s="3"/>
      <c r="F38" s="3"/>
      <c r="G38" s="3"/>
      <c r="H38" s="3"/>
      <c r="I38" s="3"/>
      <c r="J38" s="3"/>
      <c r="K38" s="3"/>
      <c r="L38" s="3"/>
      <c r="O38" s="97"/>
    </row>
    <row r="39" spans="3:15" x14ac:dyDescent="0.25">
      <c r="C39" s="3"/>
      <c r="D39" s="3"/>
      <c r="E39" s="3"/>
      <c r="F39" s="3"/>
      <c r="G39" s="3"/>
      <c r="H39" s="3"/>
      <c r="I39" s="3"/>
      <c r="J39" s="3"/>
      <c r="K39" s="3"/>
      <c r="L39" s="3"/>
      <c r="O39" s="97"/>
    </row>
    <row r="40" spans="3:15" x14ac:dyDescent="0.25">
      <c r="C40" s="3"/>
      <c r="D40" s="3"/>
      <c r="E40" s="3"/>
      <c r="F40" s="3"/>
      <c r="G40" s="3"/>
      <c r="H40" s="3"/>
      <c r="I40" s="3"/>
      <c r="J40" s="3"/>
      <c r="K40" s="3"/>
      <c r="L40" s="3"/>
      <c r="O40" s="97"/>
    </row>
    <row r="41" spans="3:15" x14ac:dyDescent="0.25">
      <c r="C41" s="3"/>
      <c r="D41" s="3"/>
      <c r="E41" s="3"/>
      <c r="F41" s="3"/>
      <c r="G41" s="3"/>
      <c r="H41" s="3"/>
      <c r="I41" s="3"/>
      <c r="J41" s="3"/>
      <c r="K41" s="3"/>
      <c r="L41" s="3"/>
      <c r="O41" s="97"/>
    </row>
    <row r="42" spans="3:15" x14ac:dyDescent="0.25">
      <c r="C42" s="3"/>
      <c r="D42" s="3"/>
      <c r="E42" s="3"/>
      <c r="F42" s="3"/>
      <c r="G42" s="3"/>
      <c r="H42" s="3"/>
      <c r="I42" s="3"/>
      <c r="J42" s="3"/>
      <c r="K42" s="3"/>
      <c r="L42" s="3"/>
      <c r="O42" s="97"/>
    </row>
    <row r="43" spans="3:15" x14ac:dyDescent="0.25">
      <c r="C43" s="3"/>
      <c r="D43" s="3"/>
      <c r="E43" s="3"/>
      <c r="F43" s="3"/>
      <c r="G43" s="3"/>
      <c r="H43" s="3"/>
      <c r="I43" s="3"/>
      <c r="J43" s="3"/>
      <c r="K43" s="3"/>
      <c r="L43" s="3"/>
      <c r="O43" s="97"/>
    </row>
    <row r="44" spans="3:15" x14ac:dyDescent="0.25">
      <c r="C44" s="3"/>
      <c r="D44" s="3"/>
      <c r="E44" s="3"/>
      <c r="F44" s="3"/>
      <c r="G44" s="3"/>
      <c r="H44" s="3"/>
      <c r="I44" s="3"/>
      <c r="J44" s="3"/>
      <c r="K44" s="3"/>
      <c r="L44" s="3"/>
      <c r="O44" s="97"/>
    </row>
    <row r="45" spans="3:15" x14ac:dyDescent="0.25">
      <c r="C45" s="3"/>
      <c r="D45" s="3"/>
      <c r="E45" s="3"/>
      <c r="F45" s="3"/>
      <c r="G45" s="3"/>
      <c r="H45" s="3"/>
      <c r="I45" s="3"/>
      <c r="J45" s="3"/>
      <c r="K45" s="3"/>
      <c r="L45" s="3"/>
    </row>
    <row r="46" spans="3:15" x14ac:dyDescent="0.25">
      <c r="C46" s="3"/>
      <c r="D46" s="3"/>
      <c r="E46" s="3"/>
      <c r="F46" s="3"/>
      <c r="G46" s="3"/>
      <c r="H46" s="3"/>
      <c r="I46" s="3"/>
      <c r="J46" s="3"/>
      <c r="K46" s="3"/>
      <c r="L46" s="3"/>
    </row>
    <row r="47" spans="3:15" x14ac:dyDescent="0.25">
      <c r="C47" s="3"/>
      <c r="D47" s="3"/>
      <c r="E47" s="3"/>
      <c r="F47" s="3"/>
      <c r="G47" s="3"/>
      <c r="H47" s="3"/>
      <c r="I47" s="3"/>
      <c r="J47" s="3"/>
      <c r="K47" s="3"/>
      <c r="L47" s="3"/>
    </row>
    <row r="48" spans="3:15" x14ac:dyDescent="0.25">
      <c r="C48" s="3"/>
      <c r="D48" s="3"/>
      <c r="E48" s="3"/>
      <c r="F48" s="3"/>
      <c r="G48" s="3"/>
      <c r="H48" s="3"/>
      <c r="I48" s="3"/>
      <c r="J48" s="3"/>
      <c r="K48" s="3"/>
      <c r="L48" s="3"/>
    </row>
    <row r="49" spans="3:12" x14ac:dyDescent="0.25">
      <c r="C49" s="3"/>
      <c r="D49" s="3"/>
      <c r="E49" s="3"/>
      <c r="F49" s="3"/>
      <c r="G49" s="3"/>
      <c r="H49" s="3"/>
      <c r="I49" s="3"/>
      <c r="J49" s="3"/>
      <c r="K49" s="3"/>
      <c r="L49" s="3"/>
    </row>
  </sheetData>
  <sheetProtection algorithmName="SHA-512" hashValue="RjJ5Uw2OEf0GNYWmsK+GjmQ+xPwnMuUEBaWvwKP8eR/195acQaNSTyUn6UcushDPMcgZ0VOzwJUP5Ys1mkstPA==" saltValue="2H3X1zLbrj/FOGC2zmjRJw==" spinCount="100000" sheet="1" objects="1" scenarios="1"/>
  <hyperlinks>
    <hyperlink ref="K3" r:id="rId1" xr:uid="{161B0488-72D7-49AB-AAA0-D1F64680DD26}"/>
    <hyperlink ref="K4" r:id="rId2" xr:uid="{5B1D6A48-011F-4000-810C-DDE45361C26E}"/>
    <hyperlink ref="K5" r:id="rId3" xr:uid="{EDADB448-0B86-45B0-A7B6-034B3FE1741C}"/>
    <hyperlink ref="K7" r:id="rId4" xr:uid="{93430054-FDF6-4BD6-B8BD-E9DC6D9F08E1}"/>
    <hyperlink ref="K6" r:id="rId5" xr:uid="{9E0F74C2-4DF4-4F44-A782-0E92DD271E3D}"/>
    <hyperlink ref="K9" r:id="rId6" xr:uid="{46010030-C538-41ED-B966-F2083DEB9A77}"/>
    <hyperlink ref="K10" r:id="rId7" xr:uid="{1D96A76E-ABD2-44F7-9888-527AC07505FA}"/>
    <hyperlink ref="K8" r:id="rId8" xr:uid="{119451FD-2D29-45E0-8F9E-7B48F3A4F2B7}"/>
    <hyperlink ref="K11" r:id="rId9" xr:uid="{F2239C50-22CF-4C1A-B5A3-343821C3587A}"/>
    <hyperlink ref="K13:K15" r:id="rId10" display="Go To Resource" xr:uid="{B0B743AF-D6D2-48EB-AB0A-B75E975DA77A}"/>
    <hyperlink ref="K16" r:id="rId11" xr:uid="{DC6F14FE-C279-4AD5-AB04-6746DBC9F849}"/>
    <hyperlink ref="K17" r:id="rId12" xr:uid="{A842B1A2-5907-4D45-BB21-4997371A3DDE}"/>
    <hyperlink ref="K18" r:id="rId13" xr:uid="{2442AADA-CC00-47DC-B3D8-500294D3A143}"/>
    <hyperlink ref="K20" r:id="rId14" xr:uid="{9ED3FDF6-CAAA-4915-93BB-0AAC519D2EAE}"/>
    <hyperlink ref="K19" r:id="rId15" xr:uid="{95040C05-4E4E-4DE8-9A65-EA5858278381}"/>
    <hyperlink ref="K21" r:id="rId16" xr:uid="{5CAB41BB-28D9-41D5-8BC4-DBF0978C775C}"/>
    <hyperlink ref="K22" r:id="rId17" xr:uid="{82042850-EE86-41DF-B605-42A04B393B1A}"/>
    <hyperlink ref="K23" r:id="rId18" xr:uid="{3E3E9E20-96FC-4594-BFE4-2EA2B75DED67}"/>
    <hyperlink ref="K26" r:id="rId19" xr:uid="{2CA19BDC-FD05-45D3-8D7C-37DD7F6F1314}"/>
    <hyperlink ref="K27" r:id="rId20" xr:uid="{986294F9-DCC3-46B4-8DA2-2F589F573388}"/>
    <hyperlink ref="K28" r:id="rId21" xr:uid="{68178075-BDFC-4358-A343-D6D19F7C45A2}"/>
    <hyperlink ref="K29" r:id="rId22" xr:uid="{800D0029-A3B9-4547-9FC6-6DC3FF5F1D11}"/>
    <hyperlink ref="K30" r:id="rId23" xr:uid="{C9E18EE5-EE73-478C-9DEB-B40A65CAD22E}"/>
    <hyperlink ref="K31" r:id="rId24" xr:uid="{94E4783A-BB65-4DB2-8F9C-7F13588A0B39}"/>
    <hyperlink ref="K24" r:id="rId25" xr:uid="{F26375E0-272A-4AD6-AB94-6BAE8E6B8425}"/>
    <hyperlink ref="K25" r:id="rId26" xr:uid="{11A87365-6F98-4009-A64A-5F703FFFD41A}"/>
    <hyperlink ref="K12" r:id="rId27" xr:uid="{7A4F6465-349C-4CE0-885E-E0671F729A8B}"/>
    <hyperlink ref="L5" r:id="rId28" xr:uid="{CA84D902-FB85-45EA-8F3B-ADFDB53A9254}"/>
    <hyperlink ref="K32" r:id="rId29" xr:uid="{BF02F838-CC8A-4425-B7DE-E499D6ECF437}"/>
    <hyperlink ref="K33:K34" r:id="rId30" display="Go To Resource" xr:uid="{4BFEB791-FA7C-41F4-B877-0E39E3D12454}"/>
    <hyperlink ref="K35" r:id="rId31" xr:uid="{41F650A1-D5A2-4E31-8B7D-067667BC1B94}"/>
  </hyperlinks>
  <pageMargins left="0.7" right="0.7" top="0.75" bottom="0.75" header="0.3" footer="0.3"/>
  <pageSetup paperSize="9" orientation="portrait" r:id="rId32"/>
  <tableParts count="1">
    <tablePart r:id="rId3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9FB59FD9500642AA3E40853AA9A972" ma:contentTypeVersion="17" ma:contentTypeDescription="Create a new document." ma:contentTypeScope="" ma:versionID="a331aaf56fd4d8a38fc5fd802713ed10">
  <xsd:schema xmlns:xsd="http://www.w3.org/2001/XMLSchema" xmlns:xs="http://www.w3.org/2001/XMLSchema" xmlns:p="http://schemas.microsoft.com/office/2006/metadata/properties" xmlns:ns2="19c76be7-c9ff-4e24-aa53-e3279a9ae933" xmlns:ns3="ec8de294-b132-45aa-ab38-4d11538b2f73" targetNamespace="http://schemas.microsoft.com/office/2006/metadata/properties" ma:root="true" ma:fieldsID="9db12f457c1018af9cdfb67ff9f9e913" ns2:_="" ns3:_="">
    <xsd:import namespace="19c76be7-c9ff-4e24-aa53-e3279a9ae933"/>
    <xsd:import namespace="ec8de294-b132-45aa-ab38-4d11538b2f7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76be7-c9ff-4e24-aa53-e3279a9ae9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8075169-e743-4e67-92e4-1780b43d7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8de294-b132-45aa-ab38-4d11538b2f7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f2b3a4c-b7eb-4183-91f2-7ae53d2cdf49}" ma:internalName="TaxCatchAll" ma:showField="CatchAllData" ma:web="ec8de294-b132-45aa-ab38-4d11538b2f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c8de294-b132-45aa-ab38-4d11538b2f73" xsi:nil="true"/>
    <lcf76f155ced4ddcb4097134ff3c332f xmlns="19c76be7-c9ff-4e24-aa53-e3279a9ae9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F605D7-7B1E-4835-AC9D-02C090BEC1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76be7-c9ff-4e24-aa53-e3279a9ae933"/>
    <ds:schemaRef ds:uri="ec8de294-b132-45aa-ab38-4d11538b2f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75BC5E-C3D4-4C87-BB97-ADD92E077E8B}">
  <ds:schemaRefs>
    <ds:schemaRef ds:uri="http://schemas.microsoft.com/sharepoint/v3/contenttype/forms"/>
  </ds:schemaRefs>
</ds:datastoreItem>
</file>

<file path=customXml/itemProps3.xml><?xml version="1.0" encoding="utf-8"?>
<ds:datastoreItem xmlns:ds="http://schemas.openxmlformats.org/officeDocument/2006/customXml" ds:itemID="{138FDFBA-1DC7-4B9F-A4B7-B67066E1DAA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c8de294-b132-45aa-ab38-4d11538b2f73"/>
    <ds:schemaRef ds:uri="19c76be7-c9ff-4e24-aa53-e3279a9ae93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Intro</vt:lpstr>
      <vt:lpstr>Transport Guide</vt:lpstr>
      <vt:lpstr>Spec 1</vt:lpstr>
      <vt:lpstr>Spec 2</vt:lpstr>
      <vt:lpstr>Spec 3</vt:lpstr>
      <vt:lpstr>Spec 4</vt:lpstr>
      <vt:lpstr>Spec Comparison</vt:lpstr>
      <vt:lpstr>Materials List</vt:lpstr>
      <vt:lpstr>Transport data</vt:lpstr>
      <vt:lpstr>End of life data </vt:lpstr>
      <vt:lpstr>packaging data</vt:lpstr>
      <vt:lpstr>Lists</vt:lpstr>
      <vt:lpstr>References</vt:lpstr>
      <vt:lpstr>Intro!_GoBack</vt:lpstr>
      <vt:lpstr>Concrete</vt:lpstr>
      <vt:lpstr>Non_Structural_Concrete</vt:lpstr>
      <vt:lpstr>Structural_Concrete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Jennings, Tom</dc:creator>
  <cp:keywords/>
  <dc:description/>
  <cp:lastModifiedBy>Remy Kalombo</cp:lastModifiedBy>
  <cp:revision/>
  <dcterms:created xsi:type="dcterms:W3CDTF">2021-05-13T16:07:40Z</dcterms:created>
  <dcterms:modified xsi:type="dcterms:W3CDTF">2024-01-03T15:17:43Z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0x0101000B9FB59FD9500642AA3E40853AA9A972</vt:lpwstr>
  </property>
  <property fmtid="{D5CDD505-2E9C-101B-9397-08002B2CF9AE}" pid="3" name="MediaServiceImageTags">
    <vt:lpwstr/>
  </property>
</Properties>
</file>